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ylvie.rakotomavo\Box\14_Bât_Affaires\La Réunion\001_ETUDES\A1051-REHABILITATION DES DOMES DU RECTORAT\05_Etudes\08-DCE\Pièces écrites\DPGF\"/>
    </mc:Choice>
  </mc:AlternateContent>
  <xr:revisionPtr revIDLastSave="0" documentId="13_ncr:1_{62ACE5E1-D368-4E2D-B000-78BBB769F619}" xr6:coauthVersionLast="36" xr6:coauthVersionMax="36" xr10:uidLastSave="{00000000-0000-0000-0000-000000000000}"/>
  <bookViews>
    <workbookView xWindow="0" yWindow="0" windowWidth="23040" windowHeight="9684" xr2:uid="{52094EFB-AC80-4BD0-800A-BDF5BE62248F}"/>
  </bookViews>
  <sheets>
    <sheet name="CDPGF" sheetId="1" r:id="rId1"/>
  </sheets>
  <definedNames>
    <definedName name="_xlnm.Print_Titles" localSheetId="0">CDPGF!$1:$8</definedName>
    <definedName name="Print_Area" localSheetId="0">CDPGF!$A$7:$G$41</definedName>
    <definedName name="Print_Titles" localSheetId="0">CDPGF!$7:$8</definedName>
    <definedName name="_xlnm.Print_Area" localSheetId="0">CDPGF!$A$1:$G$43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G37" i="1"/>
  <c r="G36" i="1"/>
  <c r="G35" i="1"/>
  <c r="G34" i="1"/>
  <c r="G33" i="1"/>
  <c r="G32" i="1"/>
  <c r="G31" i="1"/>
  <c r="G30" i="1"/>
  <c r="G39" i="1" s="1"/>
  <c r="G26" i="1"/>
  <c r="G25" i="1"/>
  <c r="G24" i="1"/>
  <c r="G27" i="1" s="1"/>
  <c r="G20" i="1"/>
  <c r="G21" i="1" s="1"/>
  <c r="G18" i="1"/>
  <c r="G17" i="1"/>
  <c r="G14" i="1"/>
  <c r="G13" i="1"/>
  <c r="G12" i="1"/>
  <c r="G11" i="1"/>
  <c r="G15" i="1" s="1"/>
  <c r="G41" i="1" l="1"/>
  <c r="G45" i="1" l="1"/>
  <c r="G42" i="1"/>
  <c r="G43" i="1" s="1"/>
</calcChain>
</file>

<file path=xl/sharedStrings.xml><?xml version="1.0" encoding="utf-8"?>
<sst xmlns="http://schemas.openxmlformats.org/spreadsheetml/2006/main" count="73" uniqueCount="57">
  <si>
    <t>OPERATION</t>
  </si>
  <si>
    <t>MAITRISE D'OUVRAGE</t>
  </si>
  <si>
    <t>MAITRISE D'ŒUVRE</t>
  </si>
  <si>
    <t>REMPLACEMENT DES DOMES DU RECTORAT</t>
  </si>
  <si>
    <t>RECTORAT DE LA REUNION</t>
  </si>
  <si>
    <t>Commune de SAINT DENIS</t>
  </si>
  <si>
    <t>OTEIS</t>
  </si>
  <si>
    <t>PHASE DCE</t>
  </si>
  <si>
    <t>R</t>
  </si>
  <si>
    <t>DESIGNATION</t>
  </si>
  <si>
    <t>U</t>
  </si>
  <si>
    <t>Q MOE</t>
  </si>
  <si>
    <t>Q Ent</t>
  </si>
  <si>
    <t>PU</t>
  </si>
  <si>
    <t>TOTAL</t>
  </si>
  <si>
    <t>INSTALLATION - SECURITE - PAC</t>
  </si>
  <si>
    <t>Installation, repli, …</t>
  </si>
  <si>
    <t>ens</t>
  </si>
  <si>
    <t>PAC, méthodes, …</t>
  </si>
  <si>
    <t>Protection de l'existant</t>
  </si>
  <si>
    <t>Constat huissier</t>
  </si>
  <si>
    <t xml:space="preserve">Sous Total </t>
  </si>
  <si>
    <t>DEPOSE DES DOMES EXISTANTS</t>
  </si>
  <si>
    <t>Ens</t>
  </si>
  <si>
    <t>CHARPENTE METALLIQUE</t>
  </si>
  <si>
    <t>kg</t>
  </si>
  <si>
    <t>COUVERTURE</t>
  </si>
  <si>
    <t>2.3.1</t>
  </si>
  <si>
    <t>Tôle acier ondulée</t>
  </si>
  <si>
    <t>m²</t>
  </si>
  <si>
    <t>faîtage, arêtiers, tôle de rive, closoir…</t>
  </si>
  <si>
    <t>ml</t>
  </si>
  <si>
    <t>2.3.2</t>
  </si>
  <si>
    <t>Habillage</t>
  </si>
  <si>
    <t>2.4</t>
  </si>
  <si>
    <t>DIVERS</t>
  </si>
  <si>
    <t>2.4.1</t>
  </si>
  <si>
    <t>Renforcement de l'étanchéité</t>
  </si>
  <si>
    <t>Relevé</t>
  </si>
  <si>
    <t>2.4.2</t>
  </si>
  <si>
    <t>Solin</t>
  </si>
  <si>
    <t>2.4.3</t>
  </si>
  <si>
    <t>Conduit de lumière</t>
  </si>
  <si>
    <t>2.4.4</t>
  </si>
  <si>
    <t>Faux-plafond</t>
  </si>
  <si>
    <t>Isolant</t>
  </si>
  <si>
    <t>2.4.5</t>
  </si>
  <si>
    <t>Grille de ventilation</t>
  </si>
  <si>
    <t>2.4.6</t>
  </si>
  <si>
    <t>Larmier</t>
  </si>
  <si>
    <t>2.4.7</t>
  </si>
  <si>
    <t>Reprise peinture</t>
  </si>
  <si>
    <t>Ft</t>
  </si>
  <si>
    <t>TOTAL HT</t>
  </si>
  <si>
    <t>TVA (8,5 %)</t>
  </si>
  <si>
    <t>TOTAL TTC</t>
  </si>
  <si>
    <t>CDPGF  DU REMPLACEMENT DES DOMES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</si>
</sst>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0.0"/>
    <numFmt numFmtId="165" formatCode="#,##0.000"/>
    <numFmt numFmtId="166" formatCode="General_)"/>
    <numFmt numFmtId="167" formatCode="#,##0.0"/>
    <numFmt numFmtId="168" formatCode="#,##0.00\ &quot;€&quot;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eneva"/>
    </font>
    <font>
      <b/>
      <sz val="12"/>
      <name val="Calibri"/>
      <family val="2"/>
    </font>
    <font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  <scheme val="minor"/>
    </font>
    <font>
      <sz val="12"/>
      <name val="Arial"/>
      <family val="2"/>
    </font>
    <font>
      <b/>
      <u/>
      <sz val="10"/>
      <color rgb="FF0066CC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color rgb="FF0066CC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u/>
      <sz val="10"/>
      <color rgb="FF0066CC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sz val="10"/>
      <name val="Calibri"/>
      <family val="2"/>
      <charset val="1"/>
    </font>
    <font>
      <sz val="12"/>
      <color rgb="FFFF0000"/>
      <name val="Arial"/>
      <family val="2"/>
    </font>
    <font>
      <sz val="10"/>
      <color rgb="FFFF0000"/>
      <name val="Calibri"/>
      <family val="2"/>
      <scheme val="minor"/>
    </font>
    <font>
      <b/>
      <sz val="8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0C0C0"/>
        <bgColor indexed="22"/>
      </patternFill>
    </fill>
    <fill>
      <patternFill patternType="solid">
        <fgColor rgb="FFFABF8F"/>
        <bgColor indexed="64"/>
      </patternFill>
    </fill>
    <fill>
      <patternFill patternType="solid">
        <fgColor rgb="FFD9D9D9"/>
        <bgColor indexed="64"/>
      </patternFill>
    </fill>
  </fills>
  <borders count="9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8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indexed="64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6">
    <xf numFmtId="0" fontId="0" fillId="0" borderId="0"/>
    <xf numFmtId="44" fontId="4" fillId="0" borderId="0" applyFont="0" applyFill="0" applyBorder="0" applyAlignment="0" applyProtection="0"/>
    <xf numFmtId="0" fontId="2" fillId="0" borderId="0"/>
    <xf numFmtId="0" fontId="4" fillId="0" borderId="0"/>
    <xf numFmtId="44" fontId="1" fillId="0" borderId="0" applyFont="0" applyFill="0" applyBorder="0" applyAlignment="0" applyProtection="0"/>
    <xf numFmtId="0" fontId="4" fillId="0" borderId="0"/>
  </cellStyleXfs>
  <cellXfs count="204">
    <xf numFmtId="0" fontId="0" fillId="0" borderId="0" xfId="0"/>
    <xf numFmtId="4" fontId="3" fillId="2" borderId="1" xfId="2" applyNumberFormat="1" applyFont="1" applyFill="1" applyBorder="1" applyAlignment="1">
      <alignment horizontal="center" vertical="center"/>
    </xf>
    <xf numFmtId="4" fontId="3" fillId="2" borderId="2" xfId="2" applyNumberFormat="1" applyFont="1" applyFill="1" applyBorder="1" applyAlignment="1">
      <alignment horizontal="center" vertical="center"/>
    </xf>
    <xf numFmtId="4" fontId="3" fillId="2" borderId="3" xfId="2" applyNumberFormat="1" applyFont="1" applyFill="1" applyBorder="1" applyAlignment="1">
      <alignment horizontal="center" vertical="center"/>
    </xf>
    <xf numFmtId="4" fontId="3" fillId="2" borderId="1" xfId="2" applyNumberFormat="1" applyFont="1" applyFill="1" applyBorder="1" applyAlignment="1">
      <alignment horizontal="center" vertical="center" wrapText="1"/>
    </xf>
    <xf numFmtId="4" fontId="3" fillId="2" borderId="2" xfId="2" applyNumberFormat="1" applyFont="1" applyFill="1" applyBorder="1" applyAlignment="1">
      <alignment horizontal="center" vertical="center" wrapText="1"/>
    </xf>
    <xf numFmtId="4" fontId="3" fillId="2" borderId="3" xfId="2" applyNumberFormat="1" applyFont="1" applyFill="1" applyBorder="1" applyAlignment="1">
      <alignment horizontal="center" vertical="center" wrapText="1"/>
    </xf>
    <xf numFmtId="7" fontId="3" fillId="2" borderId="4" xfId="2" applyNumberFormat="1" applyFont="1" applyFill="1" applyBorder="1" applyAlignment="1">
      <alignment horizontal="center" vertical="center" wrapText="1"/>
    </xf>
    <xf numFmtId="4" fontId="5" fillId="0" borderId="0" xfId="3" applyNumberFormat="1" applyFont="1" applyAlignment="1">
      <alignment vertical="center"/>
    </xf>
    <xf numFmtId="4" fontId="4" fillId="3" borderId="0" xfId="3" applyNumberFormat="1" applyFill="1" applyAlignment="1" applyProtection="1">
      <alignment vertical="center"/>
      <protection locked="0"/>
    </xf>
    <xf numFmtId="4" fontId="4" fillId="3" borderId="0" xfId="3" applyNumberFormat="1" applyFill="1" applyProtection="1">
      <protection locked="0"/>
    </xf>
    <xf numFmtId="0" fontId="3" fillId="4" borderId="5" xfId="3" applyFont="1" applyFill="1" applyBorder="1" applyAlignment="1">
      <alignment horizontal="center" vertical="center" wrapText="1"/>
    </xf>
    <xf numFmtId="0" fontId="3" fillId="4" borderId="6" xfId="3" applyFont="1" applyFill="1" applyBorder="1" applyAlignment="1">
      <alignment horizontal="center" vertical="center" wrapText="1"/>
    </xf>
    <xf numFmtId="0" fontId="3" fillId="4" borderId="7" xfId="3" applyFont="1" applyFill="1" applyBorder="1" applyAlignment="1">
      <alignment horizontal="center" vertical="center" wrapText="1"/>
    </xf>
    <xf numFmtId="4" fontId="3" fillId="3" borderId="8" xfId="2" applyNumberFormat="1" applyFont="1" applyFill="1" applyBorder="1" applyAlignment="1">
      <alignment horizontal="center" vertical="center" wrapText="1"/>
    </xf>
    <xf numFmtId="4" fontId="3" fillId="3" borderId="6" xfId="2" applyNumberFormat="1" applyFont="1" applyFill="1" applyBorder="1" applyAlignment="1">
      <alignment horizontal="center" vertical="center" wrapText="1"/>
    </xf>
    <xf numFmtId="4" fontId="3" fillId="3" borderId="7" xfId="2" applyNumberFormat="1" applyFont="1" applyFill="1" applyBorder="1" applyAlignment="1">
      <alignment horizontal="center" vertical="center" wrapText="1"/>
    </xf>
    <xf numFmtId="7" fontId="3" fillId="3" borderId="9" xfId="2" applyNumberFormat="1" applyFont="1" applyFill="1" applyBorder="1" applyAlignment="1">
      <alignment horizontal="center" vertical="center" wrapText="1"/>
    </xf>
    <xf numFmtId="0" fontId="3" fillId="4" borderId="10" xfId="3" applyFont="1" applyFill="1" applyBorder="1" applyAlignment="1">
      <alignment horizontal="center" vertical="center" wrapText="1"/>
    </xf>
    <xf numFmtId="0" fontId="3" fillId="4" borderId="0" xfId="3" applyFont="1" applyFill="1" applyBorder="1" applyAlignment="1">
      <alignment horizontal="center" vertical="center" wrapText="1"/>
    </xf>
    <xf numFmtId="0" fontId="3" fillId="4" borderId="11" xfId="3" applyFont="1" applyFill="1" applyBorder="1" applyAlignment="1">
      <alignment horizontal="center" vertical="center" wrapText="1"/>
    </xf>
    <xf numFmtId="4" fontId="3" fillId="3" borderId="12" xfId="2" applyNumberFormat="1" applyFont="1" applyFill="1" applyBorder="1" applyAlignment="1">
      <alignment horizontal="center" vertical="center" wrapText="1"/>
    </xf>
    <xf numFmtId="4" fontId="3" fillId="3" borderId="0" xfId="2" applyNumberFormat="1" applyFont="1" applyFill="1" applyBorder="1" applyAlignment="1">
      <alignment horizontal="center" vertical="center" wrapText="1"/>
    </xf>
    <xf numFmtId="4" fontId="3" fillId="3" borderId="11" xfId="2" applyNumberFormat="1" applyFont="1" applyFill="1" applyBorder="1" applyAlignment="1">
      <alignment horizontal="center" vertical="center" wrapText="1"/>
    </xf>
    <xf numFmtId="7" fontId="3" fillId="3" borderId="13" xfId="2" applyNumberFormat="1" applyFont="1" applyFill="1" applyBorder="1" applyAlignment="1">
      <alignment horizontal="center" vertical="center" wrapText="1"/>
    </xf>
    <xf numFmtId="4" fontId="3" fillId="3" borderId="14" xfId="2" applyNumberFormat="1" applyFont="1" applyFill="1" applyBorder="1" applyAlignment="1">
      <alignment horizontal="center" vertical="center"/>
    </xf>
    <xf numFmtId="4" fontId="3" fillId="3" borderId="15" xfId="2" applyNumberFormat="1" applyFont="1" applyFill="1" applyBorder="1" applyAlignment="1">
      <alignment horizontal="center" vertical="center"/>
    </xf>
    <xf numFmtId="4" fontId="3" fillId="3" borderId="16" xfId="2" applyNumberFormat="1" applyFont="1" applyFill="1" applyBorder="1" applyAlignment="1">
      <alignment horizontal="center" vertical="center"/>
    </xf>
    <xf numFmtId="4" fontId="3" fillId="3" borderId="14" xfId="2" applyNumberFormat="1" applyFont="1" applyFill="1" applyBorder="1" applyAlignment="1">
      <alignment horizontal="center" vertical="center" wrapText="1"/>
    </xf>
    <xf numFmtId="4" fontId="3" fillId="3" borderId="15" xfId="2" applyNumberFormat="1" applyFont="1" applyFill="1" applyBorder="1" applyAlignment="1">
      <alignment horizontal="center" vertical="center" wrapText="1"/>
    </xf>
    <xf numFmtId="4" fontId="3" fillId="3" borderId="16" xfId="2" applyNumberFormat="1" applyFont="1" applyFill="1" applyBorder="1" applyAlignment="1">
      <alignment horizontal="center" vertical="center" wrapText="1"/>
    </xf>
    <xf numFmtId="7" fontId="3" fillId="3" borderId="13" xfId="2" applyNumberFormat="1" applyFont="1" applyFill="1" applyBorder="1" applyAlignment="1">
      <alignment horizontal="center" vertical="center"/>
    </xf>
    <xf numFmtId="17" fontId="3" fillId="3" borderId="1" xfId="2" applyNumberFormat="1" applyFont="1" applyFill="1" applyBorder="1" applyAlignment="1">
      <alignment horizontal="right" vertical="center"/>
    </xf>
    <xf numFmtId="0" fontId="3" fillId="3" borderId="2" xfId="2" applyNumberFormat="1" applyFont="1" applyFill="1" applyBorder="1" applyAlignment="1">
      <alignment horizontal="right" vertical="center"/>
    </xf>
    <xf numFmtId="0" fontId="3" fillId="3" borderId="3" xfId="2" applyNumberFormat="1" applyFont="1" applyFill="1" applyBorder="1" applyAlignment="1">
      <alignment horizontal="right" vertical="center"/>
    </xf>
    <xf numFmtId="4" fontId="3" fillId="3" borderId="1" xfId="2" applyNumberFormat="1" applyFont="1" applyFill="1" applyBorder="1" applyAlignment="1">
      <alignment horizontal="center" vertical="center"/>
    </xf>
    <xf numFmtId="4" fontId="3" fillId="3" borderId="2" xfId="2" applyNumberFormat="1" applyFont="1" applyFill="1" applyBorder="1" applyAlignment="1">
      <alignment horizontal="center" vertical="center"/>
    </xf>
    <xf numFmtId="4" fontId="3" fillId="3" borderId="3" xfId="2" applyNumberFormat="1" applyFont="1" applyFill="1" applyBorder="1" applyAlignment="1">
      <alignment horizontal="center" vertical="center"/>
    </xf>
    <xf numFmtId="7" fontId="3" fillId="3" borderId="4" xfId="2" applyNumberFormat="1" applyFont="1" applyFill="1" applyBorder="1" applyAlignment="1">
      <alignment horizontal="center" vertical="center"/>
    </xf>
    <xf numFmtId="4" fontId="6" fillId="5" borderId="1" xfId="3" applyNumberFormat="1" applyFont="1" applyFill="1" applyBorder="1" applyAlignment="1" applyProtection="1">
      <alignment horizontal="center" vertical="center"/>
    </xf>
    <xf numFmtId="4" fontId="6" fillId="5" borderId="2" xfId="3" applyNumberFormat="1" applyFont="1" applyFill="1" applyBorder="1" applyAlignment="1" applyProtection="1">
      <alignment horizontal="center" vertical="center"/>
    </xf>
    <xf numFmtId="4" fontId="6" fillId="5" borderId="3" xfId="3" applyNumberFormat="1" applyFont="1" applyFill="1" applyBorder="1" applyAlignment="1" applyProtection="1">
      <alignment horizontal="center" vertical="center"/>
    </xf>
    <xf numFmtId="4" fontId="7" fillId="0" borderId="0" xfId="3" applyNumberFormat="1" applyFont="1" applyAlignment="1">
      <alignment vertical="center"/>
    </xf>
    <xf numFmtId="4" fontId="5" fillId="0" borderId="0" xfId="3" applyNumberFormat="1" applyFont="1" applyAlignment="1">
      <alignment horizontal="center" vertical="center" wrapText="1"/>
    </xf>
    <xf numFmtId="4" fontId="8" fillId="6" borderId="4" xfId="3" applyNumberFormat="1" applyFont="1" applyFill="1" applyBorder="1" applyAlignment="1">
      <alignment horizontal="center" vertical="center"/>
    </xf>
    <xf numFmtId="4" fontId="8" fillId="6" borderId="2" xfId="3" applyNumberFormat="1" applyFont="1" applyFill="1" applyBorder="1" applyAlignment="1">
      <alignment horizontal="center" vertical="center" wrapText="1"/>
    </xf>
    <xf numFmtId="4" fontId="8" fillId="6" borderId="4" xfId="3" applyNumberFormat="1" applyFont="1" applyFill="1" applyBorder="1" applyAlignment="1">
      <alignment horizontal="center" vertical="center" wrapText="1"/>
    </xf>
    <xf numFmtId="4" fontId="8" fillId="6" borderId="17" xfId="3" applyNumberFormat="1" applyFont="1" applyFill="1" applyBorder="1" applyAlignment="1">
      <alignment horizontal="center" vertical="center" wrapText="1"/>
    </xf>
    <xf numFmtId="4" fontId="8" fillId="6" borderId="18" xfId="3" applyNumberFormat="1" applyFont="1" applyFill="1" applyBorder="1" applyAlignment="1">
      <alignment horizontal="center" vertical="center" wrapText="1"/>
    </xf>
    <xf numFmtId="7" fontId="8" fillId="6" borderId="19" xfId="3" applyNumberFormat="1" applyFont="1" applyFill="1" applyBorder="1" applyAlignment="1">
      <alignment horizontal="center" vertical="center" wrapText="1"/>
    </xf>
    <xf numFmtId="4" fontId="9" fillId="6" borderId="0" xfId="3" applyNumberFormat="1" applyFont="1" applyFill="1" applyAlignment="1">
      <alignment horizontal="center" vertical="center"/>
    </xf>
    <xf numFmtId="0" fontId="4" fillId="6" borderId="0" xfId="3" applyFill="1"/>
    <xf numFmtId="4" fontId="4" fillId="6" borderId="0" xfId="3" applyNumberFormat="1" applyFill="1"/>
    <xf numFmtId="4" fontId="6" fillId="5" borderId="9" xfId="3" applyNumberFormat="1" applyFont="1" applyFill="1" applyBorder="1" applyAlignment="1">
      <alignment horizontal="center" vertical="center"/>
    </xf>
    <xf numFmtId="4" fontId="6" fillId="5" borderId="6" xfId="3" applyNumberFormat="1" applyFont="1" applyFill="1" applyBorder="1" applyAlignment="1" applyProtection="1">
      <alignment vertical="center"/>
    </xf>
    <xf numFmtId="4" fontId="10" fillId="5" borderId="9" xfId="3" applyNumberFormat="1" applyFont="1" applyFill="1" applyBorder="1" applyAlignment="1" applyProtection="1">
      <alignment vertical="center"/>
    </xf>
    <xf numFmtId="4" fontId="10" fillId="3" borderId="20" xfId="3" applyNumberFormat="1" applyFont="1" applyFill="1" applyBorder="1" applyAlignment="1">
      <alignment horizontal="center" vertical="center"/>
    </xf>
    <xf numFmtId="4" fontId="10" fillId="3" borderId="21" xfId="3" applyNumberFormat="1" applyFont="1" applyFill="1" applyBorder="1" applyAlignment="1">
      <alignment horizontal="center" vertical="center"/>
    </xf>
    <xf numFmtId="4" fontId="10" fillId="5" borderId="6" xfId="3" applyNumberFormat="1" applyFont="1" applyFill="1" applyBorder="1" applyAlignment="1">
      <alignment horizontal="center" vertical="center"/>
    </xf>
    <xf numFmtId="7" fontId="10" fillId="5" borderId="22" xfId="3" applyNumberFormat="1" applyFont="1" applyFill="1" applyBorder="1" applyAlignment="1">
      <alignment horizontal="center" vertical="center"/>
    </xf>
    <xf numFmtId="4" fontId="10" fillId="0" borderId="0" xfId="3" applyNumberFormat="1" applyFont="1" applyBorder="1" applyAlignment="1">
      <alignment vertical="center"/>
    </xf>
    <xf numFmtId="0" fontId="4" fillId="0" borderId="0" xfId="3"/>
    <xf numFmtId="4" fontId="9" fillId="3" borderId="0" xfId="3" applyNumberFormat="1" applyFont="1" applyFill="1" applyAlignment="1">
      <alignment vertical="center"/>
    </xf>
    <xf numFmtId="4" fontId="9" fillId="3" borderId="0" xfId="3" applyNumberFormat="1" applyFont="1" applyFill="1" applyAlignment="1">
      <alignment horizontal="center" vertical="center"/>
    </xf>
    <xf numFmtId="164" fontId="11" fillId="6" borderId="23" xfId="3" applyNumberFormat="1" applyFont="1" applyFill="1" applyBorder="1" applyAlignment="1">
      <alignment horizontal="center" vertical="center"/>
    </xf>
    <xf numFmtId="164" fontId="11" fillId="6" borderId="24" xfId="3" applyNumberFormat="1" applyFont="1" applyFill="1" applyBorder="1" applyAlignment="1" applyProtection="1">
      <alignment vertical="center"/>
    </xf>
    <xf numFmtId="4" fontId="4" fillId="7" borderId="25" xfId="3" applyNumberFormat="1" applyFont="1" applyFill="1" applyBorder="1" applyAlignment="1" applyProtection="1">
      <alignment horizontal="center" vertical="center"/>
    </xf>
    <xf numFmtId="4" fontId="4" fillId="7" borderId="26" xfId="3" applyNumberFormat="1" applyFont="1" applyFill="1" applyBorder="1" applyAlignment="1">
      <alignment horizontal="center" vertical="center"/>
    </xf>
    <xf numFmtId="4" fontId="4" fillId="7" borderId="27" xfId="3" applyNumberFormat="1" applyFont="1" applyFill="1" applyBorder="1" applyAlignment="1">
      <alignment horizontal="center" vertical="center"/>
    </xf>
    <xf numFmtId="7" fontId="4" fillId="7" borderId="28" xfId="3" applyNumberFormat="1" applyFont="1" applyFill="1" applyBorder="1" applyAlignment="1">
      <alignment horizontal="center" vertical="center"/>
    </xf>
    <xf numFmtId="4" fontId="4" fillId="0" borderId="0" xfId="3" applyNumberFormat="1" applyFont="1" applyBorder="1" applyAlignment="1">
      <alignment vertical="center"/>
    </xf>
    <xf numFmtId="164" fontId="11" fillId="6" borderId="0" xfId="3" applyNumberFormat="1" applyFont="1" applyFill="1" applyBorder="1" applyAlignment="1">
      <alignment vertical="center"/>
    </xf>
    <xf numFmtId="164" fontId="11" fillId="6" borderId="0" xfId="3" applyNumberFormat="1" applyFont="1" applyFill="1" applyAlignment="1">
      <alignment horizontal="center" vertical="center"/>
    </xf>
    <xf numFmtId="164" fontId="11" fillId="6" borderId="0" xfId="3" applyNumberFormat="1" applyFont="1" applyFill="1" applyAlignment="1">
      <alignment vertical="center"/>
    </xf>
    <xf numFmtId="4" fontId="12" fillId="4" borderId="25" xfId="3" applyNumberFormat="1" applyFont="1" applyFill="1" applyBorder="1" applyAlignment="1">
      <alignment horizontal="center" vertical="center"/>
    </xf>
    <xf numFmtId="4" fontId="4" fillId="3" borderId="29" xfId="3" applyNumberFormat="1" applyFont="1" applyFill="1" applyBorder="1" applyAlignment="1" applyProtection="1">
      <alignment horizontal="left" vertical="center"/>
    </xf>
    <xf numFmtId="4" fontId="4" fillId="3" borderId="29" xfId="3" applyNumberFormat="1" applyFont="1" applyFill="1" applyBorder="1" applyAlignment="1" applyProtection="1">
      <alignment horizontal="center" vertical="center"/>
    </xf>
    <xf numFmtId="4" fontId="4" fillId="3" borderId="30" xfId="3" applyNumberFormat="1" applyFont="1" applyFill="1" applyBorder="1" applyAlignment="1">
      <alignment horizontal="center" vertical="center"/>
    </xf>
    <xf numFmtId="4" fontId="4" fillId="3" borderId="31" xfId="3" applyNumberFormat="1" applyFont="1" applyFill="1" applyBorder="1" applyAlignment="1">
      <alignment horizontal="center" vertical="center"/>
    </xf>
    <xf numFmtId="4" fontId="4" fillId="0" borderId="31" xfId="3" applyNumberFormat="1" applyFont="1" applyFill="1" applyBorder="1" applyAlignment="1">
      <alignment horizontal="center" vertical="center"/>
    </xf>
    <xf numFmtId="7" fontId="4" fillId="3" borderId="32" xfId="3" applyNumberFormat="1" applyFont="1" applyFill="1" applyBorder="1" applyAlignment="1">
      <alignment horizontal="center" vertical="center"/>
    </xf>
    <xf numFmtId="4" fontId="7" fillId="0" borderId="0" xfId="3" applyNumberFormat="1" applyFont="1" applyFill="1" applyAlignment="1">
      <alignment horizontal="center" vertical="center"/>
    </xf>
    <xf numFmtId="165" fontId="7" fillId="0" borderId="0" xfId="3" applyNumberFormat="1" applyFont="1" applyFill="1" applyAlignment="1">
      <alignment horizontal="left" vertical="center"/>
    </xf>
    <xf numFmtId="4" fontId="13" fillId="3" borderId="0" xfId="4" applyNumberFormat="1" applyFont="1" applyFill="1"/>
    <xf numFmtId="4" fontId="7" fillId="3" borderId="0" xfId="3" applyNumberFormat="1" applyFont="1" applyFill="1" applyAlignment="1">
      <alignment horizontal="center" vertical="center"/>
    </xf>
    <xf numFmtId="4" fontId="7" fillId="3" borderId="0" xfId="3" applyNumberFormat="1" applyFont="1" applyFill="1" applyAlignment="1">
      <alignment vertical="center"/>
    </xf>
    <xf numFmtId="4" fontId="12" fillId="4" borderId="33" xfId="3" applyNumberFormat="1" applyFont="1" applyFill="1" applyBorder="1" applyAlignment="1">
      <alignment horizontal="center" vertical="center"/>
    </xf>
    <xf numFmtId="4" fontId="4" fillId="3" borderId="34" xfId="3" applyNumberFormat="1" applyFont="1" applyFill="1" applyBorder="1" applyAlignment="1" applyProtection="1">
      <alignment horizontal="left" vertical="center"/>
    </xf>
    <xf numFmtId="4" fontId="4" fillId="3" borderId="34" xfId="3" applyNumberFormat="1" applyFont="1" applyFill="1" applyBorder="1" applyAlignment="1" applyProtection="1">
      <alignment horizontal="center" vertical="center"/>
    </xf>
    <xf numFmtId="4" fontId="4" fillId="3" borderId="35" xfId="3" applyNumberFormat="1" applyFont="1" applyFill="1" applyBorder="1" applyAlignment="1">
      <alignment horizontal="center" vertical="center"/>
    </xf>
    <xf numFmtId="4" fontId="4" fillId="3" borderId="36" xfId="3" applyNumberFormat="1" applyFont="1" applyFill="1" applyBorder="1" applyAlignment="1">
      <alignment horizontal="center" vertical="center"/>
    </xf>
    <xf numFmtId="4" fontId="4" fillId="0" borderId="36" xfId="3" applyNumberFormat="1" applyFont="1" applyFill="1" applyBorder="1" applyAlignment="1">
      <alignment horizontal="center" vertical="center"/>
    </xf>
    <xf numFmtId="7" fontId="4" fillId="3" borderId="37" xfId="3" applyNumberFormat="1" applyFont="1" applyFill="1" applyBorder="1" applyAlignment="1">
      <alignment horizontal="center" vertical="center"/>
    </xf>
    <xf numFmtId="4" fontId="12" fillId="4" borderId="38" xfId="3" applyNumberFormat="1" applyFont="1" applyFill="1" applyBorder="1" applyAlignment="1">
      <alignment horizontal="center" vertical="center"/>
    </xf>
    <xf numFmtId="4" fontId="4" fillId="3" borderId="39" xfId="3" applyNumberFormat="1" applyFont="1" applyFill="1" applyBorder="1" applyAlignment="1" applyProtection="1">
      <alignment horizontal="left" vertical="center"/>
    </xf>
    <xf numFmtId="4" fontId="4" fillId="3" borderId="40" xfId="3" applyNumberFormat="1" applyFont="1" applyFill="1" applyBorder="1" applyAlignment="1" applyProtection="1">
      <alignment horizontal="center" vertical="center"/>
    </xf>
    <xf numFmtId="4" fontId="4" fillId="3" borderId="41" xfId="3" applyNumberFormat="1" applyFont="1" applyFill="1" applyBorder="1" applyAlignment="1">
      <alignment horizontal="center" vertical="center"/>
    </xf>
    <xf numFmtId="4" fontId="4" fillId="3" borderId="42" xfId="3" applyNumberFormat="1" applyFont="1" applyFill="1" applyBorder="1" applyAlignment="1">
      <alignment horizontal="center" vertical="center"/>
    </xf>
    <xf numFmtId="4" fontId="4" fillId="0" borderId="43" xfId="3" applyNumberFormat="1" applyFont="1" applyFill="1" applyBorder="1" applyAlignment="1">
      <alignment horizontal="center" vertical="center"/>
    </xf>
    <xf numFmtId="7" fontId="4" fillId="3" borderId="44" xfId="3" applyNumberFormat="1" applyFont="1" applyFill="1" applyBorder="1" applyAlignment="1">
      <alignment horizontal="center" vertical="center"/>
    </xf>
    <xf numFmtId="4" fontId="12" fillId="4" borderId="0" xfId="3" applyNumberFormat="1" applyFont="1" applyFill="1" applyBorder="1" applyAlignment="1">
      <alignment horizontal="center" vertical="center"/>
    </xf>
    <xf numFmtId="4" fontId="12" fillId="5" borderId="40" xfId="3" applyNumberFormat="1" applyFont="1" applyFill="1" applyBorder="1" applyAlignment="1">
      <alignment horizontal="center" vertical="center"/>
    </xf>
    <xf numFmtId="4" fontId="11" fillId="8" borderId="39" xfId="3" applyNumberFormat="1" applyFont="1" applyFill="1" applyBorder="1" applyAlignment="1">
      <alignment horizontal="right" vertical="center"/>
    </xf>
    <xf numFmtId="4" fontId="14" fillId="8" borderId="40" xfId="3" applyNumberFormat="1" applyFont="1" applyFill="1" applyBorder="1" applyAlignment="1">
      <alignment horizontal="center" vertical="center"/>
    </xf>
    <xf numFmtId="4" fontId="15" fillId="8" borderId="45" xfId="3" applyNumberFormat="1" applyFont="1" applyFill="1" applyBorder="1" applyAlignment="1">
      <alignment horizontal="center" vertical="center"/>
    </xf>
    <xf numFmtId="4" fontId="14" fillId="8" borderId="42" xfId="3" applyNumberFormat="1" applyFont="1" applyFill="1" applyBorder="1" applyAlignment="1">
      <alignment horizontal="center" vertical="center"/>
    </xf>
    <xf numFmtId="4" fontId="14" fillId="8" borderId="43" xfId="3" applyNumberFormat="1" applyFont="1" applyFill="1" applyBorder="1" applyAlignment="1">
      <alignment vertical="center"/>
    </xf>
    <xf numFmtId="7" fontId="11" fillId="8" borderId="44" xfId="3" applyNumberFormat="1" applyFont="1" applyFill="1" applyBorder="1" applyAlignment="1">
      <alignment horizontal="center" vertical="center"/>
    </xf>
    <xf numFmtId="4" fontId="12" fillId="5" borderId="46" xfId="3" applyNumberFormat="1" applyFont="1" applyFill="1" applyBorder="1" applyAlignment="1">
      <alignment horizontal="center" vertical="center"/>
    </xf>
    <xf numFmtId="4" fontId="12" fillId="5" borderId="0" xfId="3" applyNumberFormat="1" applyFont="1" applyFill="1" applyBorder="1" applyAlignment="1" applyProtection="1">
      <alignment vertical="center"/>
    </xf>
    <xf numFmtId="4" fontId="4" fillId="5" borderId="13" xfId="3" applyNumberFormat="1" applyFont="1" applyFill="1" applyBorder="1" applyAlignment="1" applyProtection="1">
      <alignment vertical="center"/>
    </xf>
    <xf numFmtId="4" fontId="4" fillId="3" borderId="47" xfId="3" applyNumberFormat="1" applyFont="1" applyFill="1" applyBorder="1" applyAlignment="1">
      <alignment horizontal="center" vertical="center"/>
    </xf>
    <xf numFmtId="4" fontId="4" fillId="3" borderId="48" xfId="3" applyNumberFormat="1" applyFont="1" applyFill="1" applyBorder="1" applyAlignment="1">
      <alignment horizontal="center" vertical="center"/>
    </xf>
    <xf numFmtId="4" fontId="4" fillId="5" borderId="0" xfId="3" applyNumberFormat="1" applyFont="1" applyFill="1" applyBorder="1" applyAlignment="1">
      <alignment horizontal="center" vertical="center"/>
    </xf>
    <xf numFmtId="7" fontId="4" fillId="5" borderId="49" xfId="3" applyNumberFormat="1" applyFont="1" applyFill="1" applyBorder="1" applyAlignment="1">
      <alignment horizontal="center" vertical="center"/>
    </xf>
    <xf numFmtId="4" fontId="4" fillId="7" borderId="50" xfId="3" applyNumberFormat="1" applyFont="1" applyFill="1" applyBorder="1" applyAlignment="1" applyProtection="1">
      <alignment horizontal="center" vertical="center"/>
    </xf>
    <xf numFmtId="4" fontId="4" fillId="7" borderId="51" xfId="3" applyNumberFormat="1" applyFont="1" applyFill="1" applyBorder="1" applyAlignment="1">
      <alignment horizontal="center" vertical="center"/>
    </xf>
    <xf numFmtId="4" fontId="4" fillId="7" borderId="52" xfId="3" applyNumberFormat="1" applyFont="1" applyFill="1" applyBorder="1" applyAlignment="1">
      <alignment horizontal="center" vertical="center"/>
    </xf>
    <xf numFmtId="7" fontId="4" fillId="7" borderId="53" xfId="3" applyNumberFormat="1" applyFont="1" applyFill="1" applyBorder="1" applyAlignment="1">
      <alignment horizontal="center" vertical="center"/>
    </xf>
    <xf numFmtId="4" fontId="12" fillId="5" borderId="54" xfId="3" applyNumberFormat="1" applyFont="1" applyFill="1" applyBorder="1" applyAlignment="1">
      <alignment horizontal="center" vertical="center"/>
    </xf>
    <xf numFmtId="4" fontId="11" fillId="8" borderId="55" xfId="3" applyNumberFormat="1" applyFont="1" applyFill="1" applyBorder="1" applyAlignment="1">
      <alignment horizontal="right" vertical="center"/>
    </xf>
    <xf numFmtId="4" fontId="14" fillId="8" borderId="54" xfId="3" applyNumberFormat="1" applyFont="1" applyFill="1" applyBorder="1" applyAlignment="1">
      <alignment horizontal="center" vertical="center"/>
    </xf>
    <xf numFmtId="4" fontId="15" fillId="8" borderId="56" xfId="3" applyNumberFormat="1" applyFont="1" applyFill="1" applyBorder="1" applyAlignment="1">
      <alignment horizontal="center" vertical="center"/>
    </xf>
    <xf numFmtId="7" fontId="11" fillId="8" borderId="57" xfId="3" applyNumberFormat="1" applyFont="1" applyFill="1" applyBorder="1" applyAlignment="1">
      <alignment horizontal="center" vertical="center"/>
    </xf>
    <xf numFmtId="4" fontId="12" fillId="5" borderId="58" xfId="3" applyNumberFormat="1" applyFont="1" applyFill="1" applyBorder="1" applyAlignment="1">
      <alignment horizontal="center" vertical="center"/>
    </xf>
    <xf numFmtId="4" fontId="4" fillId="7" borderId="59" xfId="3" applyNumberFormat="1" applyFont="1" applyFill="1" applyBorder="1" applyAlignment="1" applyProtection="1">
      <alignment horizontal="center" vertical="center"/>
    </xf>
    <xf numFmtId="4" fontId="4" fillId="7" borderId="60" xfId="3" applyNumberFormat="1" applyFont="1" applyFill="1" applyBorder="1" applyAlignment="1">
      <alignment horizontal="center" vertical="center"/>
    </xf>
    <xf numFmtId="4" fontId="4" fillId="7" borderId="61" xfId="3" applyNumberFormat="1" applyFont="1" applyFill="1" applyBorder="1" applyAlignment="1">
      <alignment horizontal="center" vertical="center"/>
    </xf>
    <xf numFmtId="7" fontId="4" fillId="7" borderId="62" xfId="3" applyNumberFormat="1" applyFont="1" applyFill="1" applyBorder="1" applyAlignment="1">
      <alignment horizontal="center" vertical="center"/>
    </xf>
    <xf numFmtId="4" fontId="12" fillId="5" borderId="63" xfId="3" applyNumberFormat="1" applyFont="1" applyFill="1" applyBorder="1" applyAlignment="1">
      <alignment horizontal="center" vertical="center"/>
    </xf>
    <xf numFmtId="4" fontId="11" fillId="8" borderId="64" xfId="3" applyNumberFormat="1" applyFont="1" applyFill="1" applyBorder="1" applyAlignment="1">
      <alignment horizontal="right" vertical="center"/>
    </xf>
    <xf numFmtId="4" fontId="14" fillId="8" borderId="63" xfId="3" applyNumberFormat="1" applyFont="1" applyFill="1" applyBorder="1" applyAlignment="1">
      <alignment horizontal="center" vertical="center"/>
    </xf>
    <xf numFmtId="4" fontId="15" fillId="8" borderId="65" xfId="3" applyNumberFormat="1" applyFont="1" applyFill="1" applyBorder="1" applyAlignment="1">
      <alignment horizontal="center" vertical="center"/>
    </xf>
    <xf numFmtId="7" fontId="11" fillId="8" borderId="66" xfId="3" applyNumberFormat="1" applyFont="1" applyFill="1" applyBorder="1" applyAlignment="1">
      <alignment horizontal="center" vertical="center"/>
    </xf>
    <xf numFmtId="4" fontId="12" fillId="5" borderId="67" xfId="3" applyNumberFormat="1" applyFont="1" applyFill="1" applyBorder="1" applyAlignment="1">
      <alignment horizontal="center" vertical="center"/>
    </xf>
    <xf numFmtId="4" fontId="4" fillId="7" borderId="68" xfId="3" applyNumberFormat="1" applyFont="1" applyFill="1" applyBorder="1" applyAlignment="1" applyProtection="1">
      <alignment horizontal="center" vertical="center"/>
    </xf>
    <xf numFmtId="4" fontId="4" fillId="7" borderId="69" xfId="3" applyNumberFormat="1" applyFont="1" applyFill="1" applyBorder="1" applyAlignment="1">
      <alignment horizontal="center" vertical="center"/>
    </xf>
    <xf numFmtId="4" fontId="4" fillId="7" borderId="70" xfId="3" applyNumberFormat="1" applyFont="1" applyFill="1" applyBorder="1" applyAlignment="1">
      <alignment horizontal="center" vertical="center"/>
    </xf>
    <xf numFmtId="7" fontId="4" fillId="7" borderId="71" xfId="3" applyNumberFormat="1" applyFont="1" applyFill="1" applyBorder="1" applyAlignment="1">
      <alignment horizontal="center" vertical="center"/>
    </xf>
    <xf numFmtId="4" fontId="4" fillId="3" borderId="72" xfId="3" applyNumberFormat="1" applyFont="1" applyFill="1" applyBorder="1" applyAlignment="1">
      <alignment horizontal="center" vertical="center"/>
    </xf>
    <xf numFmtId="39" fontId="4" fillId="0" borderId="73" xfId="3" applyNumberFormat="1" applyFont="1" applyFill="1" applyBorder="1" applyAlignment="1" applyProtection="1">
      <alignment vertical="center"/>
    </xf>
    <xf numFmtId="39" fontId="4" fillId="4" borderId="68" xfId="3" applyNumberFormat="1" applyFont="1" applyFill="1" applyBorder="1" applyAlignment="1" applyProtection="1">
      <alignment horizontal="center" vertical="center"/>
    </xf>
    <xf numFmtId="2" fontId="4" fillId="4" borderId="74" xfId="3" applyNumberFormat="1" applyFont="1" applyFill="1" applyBorder="1" applyAlignment="1">
      <alignment horizontal="center" vertical="center"/>
    </xf>
    <xf numFmtId="4" fontId="4" fillId="4" borderId="70" xfId="3" applyNumberFormat="1" applyFont="1" applyFill="1" applyBorder="1" applyAlignment="1">
      <alignment horizontal="center" vertical="center"/>
    </xf>
    <xf numFmtId="7" fontId="4" fillId="3" borderId="75" xfId="3" applyNumberFormat="1" applyFont="1" applyFill="1" applyBorder="1" applyAlignment="1">
      <alignment horizontal="center" vertical="center"/>
    </xf>
    <xf numFmtId="4" fontId="4" fillId="0" borderId="0" xfId="3" applyNumberFormat="1" applyFont="1" applyFill="1" applyBorder="1" applyAlignment="1">
      <alignment vertical="center"/>
    </xf>
    <xf numFmtId="4" fontId="16" fillId="0" borderId="0" xfId="3" applyNumberFormat="1" applyFont="1" applyBorder="1" applyAlignment="1">
      <alignment vertical="center"/>
    </xf>
    <xf numFmtId="4" fontId="10" fillId="3" borderId="42" xfId="5" applyNumberFormat="1" applyFont="1" applyFill="1" applyBorder="1" applyAlignment="1">
      <alignment horizontal="center" vertical="center"/>
    </xf>
    <xf numFmtId="166" fontId="17" fillId="0" borderId="0" xfId="5" applyNumberFormat="1" applyFont="1" applyFill="1" applyBorder="1" applyAlignment="1">
      <alignment vertical="center"/>
    </xf>
    <xf numFmtId="166" fontId="17" fillId="4" borderId="0" xfId="5" applyNumberFormat="1" applyFont="1" applyFill="1" applyBorder="1" applyAlignment="1">
      <alignment vertical="center"/>
    </xf>
    <xf numFmtId="4" fontId="12" fillId="5" borderId="72" xfId="3" applyNumberFormat="1" applyFont="1" applyFill="1" applyBorder="1" applyAlignment="1">
      <alignment horizontal="center" vertical="center"/>
    </xf>
    <xf numFmtId="4" fontId="11" fillId="8" borderId="76" xfId="3" applyNumberFormat="1" applyFont="1" applyFill="1" applyBorder="1" applyAlignment="1">
      <alignment horizontal="right" vertical="center"/>
    </xf>
    <xf numFmtId="4" fontId="14" fillId="8" borderId="72" xfId="3" applyNumberFormat="1" applyFont="1" applyFill="1" applyBorder="1" applyAlignment="1">
      <alignment horizontal="center" vertical="center"/>
    </xf>
    <xf numFmtId="4" fontId="15" fillId="8" borderId="77" xfId="3" applyNumberFormat="1" applyFont="1" applyFill="1" applyBorder="1" applyAlignment="1">
      <alignment horizontal="center" vertical="center"/>
    </xf>
    <xf numFmtId="7" fontId="11" fillId="8" borderId="75" xfId="3" applyNumberFormat="1" applyFont="1" applyFill="1" applyBorder="1" applyAlignment="1">
      <alignment horizontal="center" vertical="center"/>
    </xf>
    <xf numFmtId="4" fontId="12" fillId="5" borderId="78" xfId="3" applyNumberFormat="1" applyFont="1" applyFill="1" applyBorder="1" applyAlignment="1">
      <alignment horizontal="center" vertical="center"/>
    </xf>
    <xf numFmtId="167" fontId="11" fillId="7" borderId="79" xfId="3" applyNumberFormat="1" applyFont="1" applyFill="1" applyBorder="1" applyAlignment="1">
      <alignment horizontal="center" vertical="center"/>
    </xf>
    <xf numFmtId="167" fontId="11" fillId="7" borderId="79" xfId="3" applyNumberFormat="1" applyFont="1" applyFill="1" applyBorder="1" applyAlignment="1" applyProtection="1">
      <alignment horizontal="left" vertical="center"/>
    </xf>
    <xf numFmtId="4" fontId="4" fillId="7" borderId="79" xfId="3" applyNumberFormat="1" applyFont="1" applyFill="1" applyBorder="1" applyAlignment="1" applyProtection="1">
      <alignment horizontal="center" vertical="center"/>
    </xf>
    <xf numFmtId="4" fontId="4" fillId="7" borderId="80" xfId="3" applyNumberFormat="1" applyFont="1" applyFill="1" applyBorder="1" applyAlignment="1">
      <alignment horizontal="center" vertical="center"/>
    </xf>
    <xf numFmtId="4" fontId="4" fillId="7" borderId="81" xfId="3" applyNumberFormat="1" applyFont="1" applyFill="1" applyBorder="1" applyAlignment="1">
      <alignment horizontal="center" vertical="center"/>
    </xf>
    <xf numFmtId="7" fontId="4" fillId="7" borderId="82" xfId="3" applyNumberFormat="1" applyFont="1" applyFill="1" applyBorder="1" applyAlignment="1">
      <alignment horizontal="center" vertical="center"/>
    </xf>
    <xf numFmtId="4" fontId="4" fillId="6" borderId="0" xfId="3" applyNumberFormat="1" applyFont="1" applyFill="1" applyAlignment="1">
      <alignment horizontal="center" vertical="center"/>
    </xf>
    <xf numFmtId="4" fontId="16" fillId="6" borderId="0" xfId="3" applyNumberFormat="1" applyFont="1" applyFill="1" applyBorder="1" applyAlignment="1">
      <alignment horizontal="center" vertical="center"/>
    </xf>
    <xf numFmtId="4" fontId="13" fillId="6" borderId="0" xfId="4" applyNumberFormat="1" applyFont="1" applyFill="1" applyAlignment="1">
      <alignment horizontal="center"/>
    </xf>
    <xf numFmtId="4" fontId="7" fillId="6" borderId="0" xfId="3" applyNumberFormat="1" applyFont="1" applyFill="1" applyAlignment="1">
      <alignment horizontal="center" vertical="center"/>
    </xf>
    <xf numFmtId="4" fontId="4" fillId="3" borderId="83" xfId="3" applyNumberFormat="1" applyFont="1" applyFill="1" applyBorder="1" applyAlignment="1">
      <alignment horizontal="center" vertical="center"/>
    </xf>
    <xf numFmtId="39" fontId="4" fillId="0" borderId="84" xfId="3" applyNumberFormat="1" applyFont="1" applyFill="1" applyBorder="1" applyAlignment="1" applyProtection="1">
      <alignment vertical="center"/>
    </xf>
    <xf numFmtId="39" fontId="4" fillId="4" borderId="79" xfId="3" applyNumberFormat="1" applyFont="1" applyFill="1" applyBorder="1" applyAlignment="1" applyProtection="1">
      <alignment horizontal="center" vertical="center"/>
    </xf>
    <xf numFmtId="2" fontId="4" fillId="4" borderId="85" xfId="3" applyNumberFormat="1" applyFont="1" applyFill="1" applyBorder="1" applyAlignment="1">
      <alignment horizontal="center" vertical="center"/>
    </xf>
    <xf numFmtId="4" fontId="4" fillId="4" borderId="81" xfId="3" applyNumberFormat="1" applyFont="1" applyFill="1" applyBorder="1" applyAlignment="1">
      <alignment horizontal="center" vertical="center"/>
    </xf>
    <xf numFmtId="4" fontId="4" fillId="5" borderId="43" xfId="3" applyNumberFormat="1" applyFont="1" applyFill="1" applyBorder="1" applyAlignment="1">
      <alignment horizontal="center" vertical="center"/>
    </xf>
    <xf numFmtId="4" fontId="4" fillId="4" borderId="79" xfId="3" applyNumberFormat="1" applyFont="1" applyFill="1" applyBorder="1" applyAlignment="1">
      <alignment horizontal="center"/>
    </xf>
    <xf numFmtId="4" fontId="16" fillId="0" borderId="0" xfId="3" applyNumberFormat="1" applyFont="1" applyFill="1" applyBorder="1" applyAlignment="1">
      <alignment horizontal="left" vertical="center"/>
    </xf>
    <xf numFmtId="4" fontId="4" fillId="4" borderId="86" xfId="3" applyNumberFormat="1" applyFont="1" applyFill="1" applyBorder="1" applyAlignment="1">
      <alignment horizontal="center"/>
    </xf>
    <xf numFmtId="4" fontId="12" fillId="4" borderId="86" xfId="3" applyNumberFormat="1" applyFont="1" applyFill="1" applyBorder="1" applyAlignment="1" applyProtection="1">
      <alignment vertical="center"/>
    </xf>
    <xf numFmtId="4" fontId="4" fillId="4" borderId="86" xfId="3" applyNumberFormat="1" applyFont="1" applyFill="1" applyBorder="1" applyAlignment="1" applyProtection="1">
      <alignment horizontal="center" vertical="center"/>
    </xf>
    <xf numFmtId="4" fontId="4" fillId="4" borderId="86" xfId="3" applyNumberFormat="1" applyFont="1" applyFill="1" applyBorder="1" applyAlignment="1">
      <alignment horizontal="center" vertical="center"/>
    </xf>
    <xf numFmtId="7" fontId="4" fillId="4" borderId="86" xfId="3" applyNumberFormat="1" applyFont="1" applyFill="1" applyBorder="1" applyAlignment="1">
      <alignment horizontal="center" vertical="center"/>
    </xf>
    <xf numFmtId="4" fontId="4" fillId="0" borderId="0" xfId="3" applyNumberFormat="1" applyFont="1" applyAlignment="1">
      <alignment vertical="center"/>
    </xf>
    <xf numFmtId="4" fontId="4" fillId="4" borderId="0" xfId="3" applyNumberFormat="1" applyFont="1" applyFill="1" applyBorder="1" applyAlignment="1">
      <alignment horizontal="center" vertical="center"/>
    </xf>
    <xf numFmtId="4" fontId="7" fillId="3" borderId="11" xfId="3" applyNumberFormat="1" applyFont="1" applyFill="1" applyBorder="1" applyAlignment="1">
      <alignment horizontal="center" vertical="center"/>
    </xf>
    <xf numFmtId="4" fontId="12" fillId="9" borderId="87" xfId="3" applyNumberFormat="1" applyFont="1" applyFill="1" applyBorder="1" applyAlignment="1">
      <alignment horizontal="center" vertical="center" wrapText="1"/>
    </xf>
    <xf numFmtId="4" fontId="12" fillId="9" borderId="88" xfId="3" applyNumberFormat="1" applyFont="1" applyFill="1" applyBorder="1" applyAlignment="1">
      <alignment horizontal="center" vertical="center" wrapText="1"/>
    </xf>
    <xf numFmtId="4" fontId="12" fillId="9" borderId="89" xfId="3" applyNumberFormat="1" applyFont="1" applyFill="1" applyBorder="1" applyAlignment="1">
      <alignment horizontal="center" vertical="center" wrapText="1"/>
    </xf>
    <xf numFmtId="7" fontId="12" fillId="9" borderId="90" xfId="3" applyNumberFormat="1" applyFont="1" applyFill="1" applyBorder="1" applyAlignment="1">
      <alignment horizontal="center" vertical="center"/>
    </xf>
    <xf numFmtId="168" fontId="12" fillId="9" borderId="90" xfId="1" applyNumberFormat="1" applyFont="1" applyFill="1" applyBorder="1" applyAlignment="1">
      <alignment horizontal="center"/>
    </xf>
    <xf numFmtId="4" fontId="18" fillId="3" borderId="0" xfId="3" applyNumberFormat="1" applyFont="1" applyFill="1" applyAlignment="1">
      <alignment horizontal="center" vertical="center"/>
    </xf>
    <xf numFmtId="4" fontId="18" fillId="3" borderId="0" xfId="3" applyNumberFormat="1" applyFont="1" applyFill="1" applyAlignment="1">
      <alignment horizontal="left" vertical="center"/>
    </xf>
    <xf numFmtId="7" fontId="7" fillId="3" borderId="0" xfId="3" applyNumberFormat="1" applyFont="1" applyFill="1" applyAlignment="1">
      <alignment horizontal="center" vertical="center"/>
    </xf>
    <xf numFmtId="4" fontId="4" fillId="5" borderId="0" xfId="3" applyNumberFormat="1" applyFont="1" applyFill="1" applyBorder="1" applyAlignment="1">
      <alignment vertical="center"/>
    </xf>
    <xf numFmtId="4" fontId="16" fillId="5" borderId="0" xfId="3" applyNumberFormat="1" applyFont="1" applyFill="1" applyBorder="1" applyAlignment="1">
      <alignment vertical="center"/>
    </xf>
    <xf numFmtId="10" fontId="16" fillId="0" borderId="0" xfId="3" applyNumberFormat="1" applyFont="1" applyBorder="1" applyAlignment="1">
      <alignment vertical="center"/>
    </xf>
    <xf numFmtId="168" fontId="7" fillId="3" borderId="0" xfId="3" applyNumberFormat="1" applyFont="1" applyFill="1" applyAlignment="1">
      <alignment horizontal="center" vertical="center"/>
    </xf>
    <xf numFmtId="0" fontId="7" fillId="3" borderId="0" xfId="3" applyNumberFormat="1" applyFont="1" applyFill="1" applyAlignment="1">
      <alignment horizontal="center" vertical="center"/>
    </xf>
    <xf numFmtId="168" fontId="4" fillId="0" borderId="0" xfId="3" applyNumberFormat="1" applyFont="1" applyBorder="1" applyAlignment="1">
      <alignment vertical="center"/>
    </xf>
    <xf numFmtId="7" fontId="9" fillId="3" borderId="0" xfId="3" applyNumberFormat="1" applyFont="1" applyFill="1" applyAlignment="1">
      <alignment horizontal="center" vertical="center"/>
    </xf>
    <xf numFmtId="4" fontId="19" fillId="0" borderId="0" xfId="3" applyNumberFormat="1" applyFont="1" applyBorder="1" applyAlignment="1">
      <alignment vertical="center"/>
    </xf>
    <xf numFmtId="4" fontId="10" fillId="5" borderId="0" xfId="3" applyNumberFormat="1" applyFont="1" applyFill="1" applyBorder="1" applyAlignment="1">
      <alignment vertical="center"/>
    </xf>
    <xf numFmtId="4" fontId="19" fillId="5" borderId="0" xfId="3" applyNumberFormat="1" applyFont="1" applyFill="1" applyBorder="1" applyAlignment="1">
      <alignment vertical="center"/>
    </xf>
    <xf numFmtId="4" fontId="20" fillId="0" borderId="0" xfId="3" applyNumberFormat="1" applyFont="1" applyBorder="1" applyAlignment="1">
      <alignment horizontal="center" vertical="center" wrapText="1"/>
    </xf>
    <xf numFmtId="4" fontId="20" fillId="0" borderId="0" xfId="3" applyNumberFormat="1" applyFont="1" applyBorder="1" applyAlignment="1">
      <alignment horizontal="right" vertical="center"/>
    </xf>
    <xf numFmtId="4" fontId="19" fillId="0" borderId="0" xfId="3" applyNumberFormat="1" applyFont="1" applyAlignment="1">
      <alignment vertical="center"/>
    </xf>
    <xf numFmtId="4" fontId="10" fillId="0" borderId="0" xfId="3" applyNumberFormat="1" applyFont="1" applyAlignment="1">
      <alignment vertical="center"/>
    </xf>
  </cellXfs>
  <cellStyles count="6">
    <cellStyle name="Monétaire" xfId="1" builtinId="4"/>
    <cellStyle name="Monétaire 2 2 2 2" xfId="4" xr:uid="{863F46BB-E99E-4BE0-9480-A5C088FAF1DE}"/>
    <cellStyle name="Normal" xfId="0" builtinId="0"/>
    <cellStyle name="Normal 2" xfId="3" xr:uid="{3AEDE56B-5258-4BB6-A919-DCE4ABA47A44}"/>
    <cellStyle name="Normal 2 2" xfId="2" xr:uid="{F4177728-572D-435D-8E1E-24F49D7ABD25}"/>
    <cellStyle name="Normal 3 6 2" xfId="5" xr:uid="{8F1FEE63-D96F-4C2E-9996-229D8C75E1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9C759-5150-4753-87E2-3C2E710EBEFC}">
  <dimension ref="A1:Q81"/>
  <sheetViews>
    <sheetView tabSelected="1" view="pageBreakPreview" zoomScale="90" zoomScaleNormal="100" zoomScaleSheetLayoutView="90" workbookViewId="0">
      <selection activeCell="I7" sqref="I7"/>
    </sheetView>
  </sheetViews>
  <sheetFormatPr baseColWidth="10" defaultRowHeight="15.6" outlineLevelCol="1"/>
  <cols>
    <col min="1" max="1" width="7.6640625" style="63" customWidth="1"/>
    <col min="2" max="2" width="45.6640625" style="63" customWidth="1"/>
    <col min="3" max="3" width="8.6640625" style="63" customWidth="1"/>
    <col min="4" max="4" width="11.6640625" style="63" customWidth="1"/>
    <col min="5" max="5" width="11.6640625" style="63" customWidth="1" outlineLevel="1"/>
    <col min="6" max="6" width="11.6640625" style="63" customWidth="1"/>
    <col min="7" max="7" width="19.6640625" style="196" customWidth="1"/>
    <col min="8" max="8" width="14.109375" style="203" bestFit="1" customWidth="1"/>
    <col min="9" max="9" width="14" style="202" bestFit="1" customWidth="1"/>
    <col min="10" max="10" width="14.5546875" style="63" customWidth="1"/>
    <col min="11" max="11" width="28.33203125" style="63" customWidth="1"/>
    <col min="12" max="240" width="11.5546875" style="63"/>
    <col min="241" max="241" width="6.44140625" style="63" customWidth="1"/>
    <col min="242" max="242" width="34.44140625" style="63" customWidth="1"/>
    <col min="243" max="243" width="4.33203125" style="63" customWidth="1"/>
    <col min="244" max="246" width="10.33203125" style="63" customWidth="1"/>
    <col min="247" max="247" width="18.109375" style="63" customWidth="1"/>
    <col min="248" max="496" width="11.5546875" style="63"/>
    <col min="497" max="497" width="6.44140625" style="63" customWidth="1"/>
    <col min="498" max="498" width="34.44140625" style="63" customWidth="1"/>
    <col min="499" max="499" width="4.33203125" style="63" customWidth="1"/>
    <col min="500" max="502" width="10.33203125" style="63" customWidth="1"/>
    <col min="503" max="503" width="18.109375" style="63" customWidth="1"/>
    <col min="504" max="752" width="11.5546875" style="63"/>
    <col min="753" max="753" width="6.44140625" style="63" customWidth="1"/>
    <col min="754" max="754" width="34.44140625" style="63" customWidth="1"/>
    <col min="755" max="755" width="4.33203125" style="63" customWidth="1"/>
    <col min="756" max="758" width="10.33203125" style="63" customWidth="1"/>
    <col min="759" max="759" width="18.109375" style="63" customWidth="1"/>
    <col min="760" max="1008" width="11.5546875" style="63"/>
    <col min="1009" max="1009" width="6.44140625" style="63" customWidth="1"/>
    <col min="1010" max="1010" width="34.44140625" style="63" customWidth="1"/>
    <col min="1011" max="1011" width="4.33203125" style="63" customWidth="1"/>
    <col min="1012" max="1014" width="10.33203125" style="63" customWidth="1"/>
    <col min="1015" max="1015" width="18.109375" style="63" customWidth="1"/>
    <col min="1016" max="1264" width="11.5546875" style="63"/>
    <col min="1265" max="1265" width="6.44140625" style="63" customWidth="1"/>
    <col min="1266" max="1266" width="34.44140625" style="63" customWidth="1"/>
    <col min="1267" max="1267" width="4.33203125" style="63" customWidth="1"/>
    <col min="1268" max="1270" width="10.33203125" style="63" customWidth="1"/>
    <col min="1271" max="1271" width="18.109375" style="63" customWidth="1"/>
    <col min="1272" max="1520" width="11.5546875" style="63"/>
    <col min="1521" max="1521" width="6.44140625" style="63" customWidth="1"/>
    <col min="1522" max="1522" width="34.44140625" style="63" customWidth="1"/>
    <col min="1523" max="1523" width="4.33203125" style="63" customWidth="1"/>
    <col min="1524" max="1526" width="10.33203125" style="63" customWidth="1"/>
    <col min="1527" max="1527" width="18.109375" style="63" customWidth="1"/>
    <col min="1528" max="1776" width="11.5546875" style="63"/>
    <col min="1777" max="1777" width="6.44140625" style="63" customWidth="1"/>
    <col min="1778" max="1778" width="34.44140625" style="63" customWidth="1"/>
    <col min="1779" max="1779" width="4.33203125" style="63" customWidth="1"/>
    <col min="1780" max="1782" width="10.33203125" style="63" customWidth="1"/>
    <col min="1783" max="1783" width="18.109375" style="63" customWidth="1"/>
    <col min="1784" max="2032" width="11.5546875" style="63"/>
    <col min="2033" max="2033" width="6.44140625" style="63" customWidth="1"/>
    <col min="2034" max="2034" width="34.44140625" style="63" customWidth="1"/>
    <col min="2035" max="2035" width="4.33203125" style="63" customWidth="1"/>
    <col min="2036" max="2038" width="10.33203125" style="63" customWidth="1"/>
    <col min="2039" max="2039" width="18.109375" style="63" customWidth="1"/>
    <col min="2040" max="2288" width="11.5546875" style="63"/>
    <col min="2289" max="2289" width="6.44140625" style="63" customWidth="1"/>
    <col min="2290" max="2290" width="34.44140625" style="63" customWidth="1"/>
    <col min="2291" max="2291" width="4.33203125" style="63" customWidth="1"/>
    <col min="2292" max="2294" width="10.33203125" style="63" customWidth="1"/>
    <col min="2295" max="2295" width="18.109375" style="63" customWidth="1"/>
    <col min="2296" max="2544" width="11.5546875" style="63"/>
    <col min="2545" max="2545" width="6.44140625" style="63" customWidth="1"/>
    <col min="2546" max="2546" width="34.44140625" style="63" customWidth="1"/>
    <col min="2547" max="2547" width="4.33203125" style="63" customWidth="1"/>
    <col min="2548" max="2550" width="10.33203125" style="63" customWidth="1"/>
    <col min="2551" max="2551" width="18.109375" style="63" customWidth="1"/>
    <col min="2552" max="2800" width="11.5546875" style="63"/>
    <col min="2801" max="2801" width="6.44140625" style="63" customWidth="1"/>
    <col min="2802" max="2802" width="34.44140625" style="63" customWidth="1"/>
    <col min="2803" max="2803" width="4.33203125" style="63" customWidth="1"/>
    <col min="2804" max="2806" width="10.33203125" style="63" customWidth="1"/>
    <col min="2807" max="2807" width="18.109375" style="63" customWidth="1"/>
    <col min="2808" max="3056" width="11.5546875" style="63"/>
    <col min="3057" max="3057" width="6.44140625" style="63" customWidth="1"/>
    <col min="3058" max="3058" width="34.44140625" style="63" customWidth="1"/>
    <col min="3059" max="3059" width="4.33203125" style="63" customWidth="1"/>
    <col min="3060" max="3062" width="10.33203125" style="63" customWidth="1"/>
    <col min="3063" max="3063" width="18.109375" style="63" customWidth="1"/>
    <col min="3064" max="3312" width="11.5546875" style="63"/>
    <col min="3313" max="3313" width="6.44140625" style="63" customWidth="1"/>
    <col min="3314" max="3314" width="34.44140625" style="63" customWidth="1"/>
    <col min="3315" max="3315" width="4.33203125" style="63" customWidth="1"/>
    <col min="3316" max="3318" width="10.33203125" style="63" customWidth="1"/>
    <col min="3319" max="3319" width="18.109375" style="63" customWidth="1"/>
    <col min="3320" max="3568" width="11.5546875" style="63"/>
    <col min="3569" max="3569" width="6.44140625" style="63" customWidth="1"/>
    <col min="3570" max="3570" width="34.44140625" style="63" customWidth="1"/>
    <col min="3571" max="3571" width="4.33203125" style="63" customWidth="1"/>
    <col min="3572" max="3574" width="10.33203125" style="63" customWidth="1"/>
    <col min="3575" max="3575" width="18.109375" style="63" customWidth="1"/>
    <col min="3576" max="3824" width="11.5546875" style="63"/>
    <col min="3825" max="3825" width="6.44140625" style="63" customWidth="1"/>
    <col min="3826" max="3826" width="34.44140625" style="63" customWidth="1"/>
    <col min="3827" max="3827" width="4.33203125" style="63" customWidth="1"/>
    <col min="3828" max="3830" width="10.33203125" style="63" customWidth="1"/>
    <col min="3831" max="3831" width="18.109375" style="63" customWidth="1"/>
    <col min="3832" max="4080" width="11.5546875" style="63"/>
    <col min="4081" max="4081" width="6.44140625" style="63" customWidth="1"/>
    <col min="4082" max="4082" width="34.44140625" style="63" customWidth="1"/>
    <col min="4083" max="4083" width="4.33203125" style="63" customWidth="1"/>
    <col min="4084" max="4086" width="10.33203125" style="63" customWidth="1"/>
    <col min="4087" max="4087" width="18.109375" style="63" customWidth="1"/>
    <col min="4088" max="4336" width="11.5546875" style="63"/>
    <col min="4337" max="4337" width="6.44140625" style="63" customWidth="1"/>
    <col min="4338" max="4338" width="34.44140625" style="63" customWidth="1"/>
    <col min="4339" max="4339" width="4.33203125" style="63" customWidth="1"/>
    <col min="4340" max="4342" width="10.33203125" style="63" customWidth="1"/>
    <col min="4343" max="4343" width="18.109375" style="63" customWidth="1"/>
    <col min="4344" max="4592" width="11.5546875" style="63"/>
    <col min="4593" max="4593" width="6.44140625" style="63" customWidth="1"/>
    <col min="4594" max="4594" width="34.44140625" style="63" customWidth="1"/>
    <col min="4595" max="4595" width="4.33203125" style="63" customWidth="1"/>
    <col min="4596" max="4598" width="10.33203125" style="63" customWidth="1"/>
    <col min="4599" max="4599" width="18.109375" style="63" customWidth="1"/>
    <col min="4600" max="4848" width="11.5546875" style="63"/>
    <col min="4849" max="4849" width="6.44140625" style="63" customWidth="1"/>
    <col min="4850" max="4850" width="34.44140625" style="63" customWidth="1"/>
    <col min="4851" max="4851" width="4.33203125" style="63" customWidth="1"/>
    <col min="4852" max="4854" width="10.33203125" style="63" customWidth="1"/>
    <col min="4855" max="4855" width="18.109375" style="63" customWidth="1"/>
    <col min="4856" max="5104" width="11.5546875" style="63"/>
    <col min="5105" max="5105" width="6.44140625" style="63" customWidth="1"/>
    <col min="5106" max="5106" width="34.44140625" style="63" customWidth="1"/>
    <col min="5107" max="5107" width="4.33203125" style="63" customWidth="1"/>
    <col min="5108" max="5110" width="10.33203125" style="63" customWidth="1"/>
    <col min="5111" max="5111" width="18.109375" style="63" customWidth="1"/>
    <col min="5112" max="5360" width="11.5546875" style="63"/>
    <col min="5361" max="5361" width="6.44140625" style="63" customWidth="1"/>
    <col min="5362" max="5362" width="34.44140625" style="63" customWidth="1"/>
    <col min="5363" max="5363" width="4.33203125" style="63" customWidth="1"/>
    <col min="5364" max="5366" width="10.33203125" style="63" customWidth="1"/>
    <col min="5367" max="5367" width="18.109375" style="63" customWidth="1"/>
    <col min="5368" max="5616" width="11.5546875" style="63"/>
    <col min="5617" max="5617" width="6.44140625" style="63" customWidth="1"/>
    <col min="5618" max="5618" width="34.44140625" style="63" customWidth="1"/>
    <col min="5619" max="5619" width="4.33203125" style="63" customWidth="1"/>
    <col min="5620" max="5622" width="10.33203125" style="63" customWidth="1"/>
    <col min="5623" max="5623" width="18.109375" style="63" customWidth="1"/>
    <col min="5624" max="5872" width="11.5546875" style="63"/>
    <col min="5873" max="5873" width="6.44140625" style="63" customWidth="1"/>
    <col min="5874" max="5874" width="34.44140625" style="63" customWidth="1"/>
    <col min="5875" max="5875" width="4.33203125" style="63" customWidth="1"/>
    <col min="5876" max="5878" width="10.33203125" style="63" customWidth="1"/>
    <col min="5879" max="5879" width="18.109375" style="63" customWidth="1"/>
    <col min="5880" max="6128" width="11.5546875" style="63"/>
    <col min="6129" max="6129" width="6.44140625" style="63" customWidth="1"/>
    <col min="6130" max="6130" width="34.44140625" style="63" customWidth="1"/>
    <col min="6131" max="6131" width="4.33203125" style="63" customWidth="1"/>
    <col min="6132" max="6134" width="10.33203125" style="63" customWidth="1"/>
    <col min="6135" max="6135" width="18.109375" style="63" customWidth="1"/>
    <col min="6136" max="6384" width="11.5546875" style="63"/>
    <col min="6385" max="6385" width="6.44140625" style="63" customWidth="1"/>
    <col min="6386" max="6386" width="34.44140625" style="63" customWidth="1"/>
    <col min="6387" max="6387" width="4.33203125" style="63" customWidth="1"/>
    <col min="6388" max="6390" width="10.33203125" style="63" customWidth="1"/>
    <col min="6391" max="6391" width="18.109375" style="63" customWidth="1"/>
    <col min="6392" max="6640" width="11.5546875" style="63"/>
    <col min="6641" max="6641" width="6.44140625" style="63" customWidth="1"/>
    <col min="6642" max="6642" width="34.44140625" style="63" customWidth="1"/>
    <col min="6643" max="6643" width="4.33203125" style="63" customWidth="1"/>
    <col min="6644" max="6646" width="10.33203125" style="63" customWidth="1"/>
    <col min="6647" max="6647" width="18.109375" style="63" customWidth="1"/>
    <col min="6648" max="6896" width="11.5546875" style="63"/>
    <col min="6897" max="6897" width="6.44140625" style="63" customWidth="1"/>
    <col min="6898" max="6898" width="34.44140625" style="63" customWidth="1"/>
    <col min="6899" max="6899" width="4.33203125" style="63" customWidth="1"/>
    <col min="6900" max="6902" width="10.33203125" style="63" customWidth="1"/>
    <col min="6903" max="6903" width="18.109375" style="63" customWidth="1"/>
    <col min="6904" max="7152" width="11.5546875" style="63"/>
    <col min="7153" max="7153" width="6.44140625" style="63" customWidth="1"/>
    <col min="7154" max="7154" width="34.44140625" style="63" customWidth="1"/>
    <col min="7155" max="7155" width="4.33203125" style="63" customWidth="1"/>
    <col min="7156" max="7158" width="10.33203125" style="63" customWidth="1"/>
    <col min="7159" max="7159" width="18.109375" style="63" customWidth="1"/>
    <col min="7160" max="7408" width="11.5546875" style="63"/>
    <col min="7409" max="7409" width="6.44140625" style="63" customWidth="1"/>
    <col min="7410" max="7410" width="34.44140625" style="63" customWidth="1"/>
    <col min="7411" max="7411" width="4.33203125" style="63" customWidth="1"/>
    <col min="7412" max="7414" width="10.33203125" style="63" customWidth="1"/>
    <col min="7415" max="7415" width="18.109375" style="63" customWidth="1"/>
    <col min="7416" max="7664" width="11.5546875" style="63"/>
    <col min="7665" max="7665" width="6.44140625" style="63" customWidth="1"/>
    <col min="7666" max="7666" width="34.44140625" style="63" customWidth="1"/>
    <col min="7667" max="7667" width="4.33203125" style="63" customWidth="1"/>
    <col min="7668" max="7670" width="10.33203125" style="63" customWidth="1"/>
    <col min="7671" max="7671" width="18.109375" style="63" customWidth="1"/>
    <col min="7672" max="7920" width="11.5546875" style="63"/>
    <col min="7921" max="7921" width="6.44140625" style="63" customWidth="1"/>
    <col min="7922" max="7922" width="34.44140625" style="63" customWidth="1"/>
    <col min="7923" max="7923" width="4.33203125" style="63" customWidth="1"/>
    <col min="7924" max="7926" width="10.33203125" style="63" customWidth="1"/>
    <col min="7927" max="7927" width="18.109375" style="63" customWidth="1"/>
    <col min="7928" max="8176" width="11.5546875" style="63"/>
    <col min="8177" max="8177" width="6.44140625" style="63" customWidth="1"/>
    <col min="8178" max="8178" width="34.44140625" style="63" customWidth="1"/>
    <col min="8179" max="8179" width="4.33203125" style="63" customWidth="1"/>
    <col min="8180" max="8182" width="10.33203125" style="63" customWidth="1"/>
    <col min="8183" max="8183" width="18.109375" style="63" customWidth="1"/>
    <col min="8184" max="8432" width="11.5546875" style="63"/>
    <col min="8433" max="8433" width="6.44140625" style="63" customWidth="1"/>
    <col min="8434" max="8434" width="34.44140625" style="63" customWidth="1"/>
    <col min="8435" max="8435" width="4.33203125" style="63" customWidth="1"/>
    <col min="8436" max="8438" width="10.33203125" style="63" customWidth="1"/>
    <col min="8439" max="8439" width="18.109375" style="63" customWidth="1"/>
    <col min="8440" max="8688" width="11.5546875" style="63"/>
    <col min="8689" max="8689" width="6.44140625" style="63" customWidth="1"/>
    <col min="8690" max="8690" width="34.44140625" style="63" customWidth="1"/>
    <col min="8691" max="8691" width="4.33203125" style="63" customWidth="1"/>
    <col min="8692" max="8694" width="10.33203125" style="63" customWidth="1"/>
    <col min="8695" max="8695" width="18.109375" style="63" customWidth="1"/>
    <col min="8696" max="8944" width="11.5546875" style="63"/>
    <col min="8945" max="8945" width="6.44140625" style="63" customWidth="1"/>
    <col min="8946" max="8946" width="34.44140625" style="63" customWidth="1"/>
    <col min="8947" max="8947" width="4.33203125" style="63" customWidth="1"/>
    <col min="8948" max="8950" width="10.33203125" style="63" customWidth="1"/>
    <col min="8951" max="8951" width="18.109375" style="63" customWidth="1"/>
    <col min="8952" max="9200" width="11.5546875" style="63"/>
    <col min="9201" max="9201" width="6.44140625" style="63" customWidth="1"/>
    <col min="9202" max="9202" width="34.44140625" style="63" customWidth="1"/>
    <col min="9203" max="9203" width="4.33203125" style="63" customWidth="1"/>
    <col min="9204" max="9206" width="10.33203125" style="63" customWidth="1"/>
    <col min="9207" max="9207" width="18.109375" style="63" customWidth="1"/>
    <col min="9208" max="9456" width="11.5546875" style="63"/>
    <col min="9457" max="9457" width="6.44140625" style="63" customWidth="1"/>
    <col min="9458" max="9458" width="34.44140625" style="63" customWidth="1"/>
    <col min="9459" max="9459" width="4.33203125" style="63" customWidth="1"/>
    <col min="9460" max="9462" width="10.33203125" style="63" customWidth="1"/>
    <col min="9463" max="9463" width="18.109375" style="63" customWidth="1"/>
    <col min="9464" max="9712" width="11.5546875" style="63"/>
    <col min="9713" max="9713" width="6.44140625" style="63" customWidth="1"/>
    <col min="9714" max="9714" width="34.44140625" style="63" customWidth="1"/>
    <col min="9715" max="9715" width="4.33203125" style="63" customWidth="1"/>
    <col min="9716" max="9718" width="10.33203125" style="63" customWidth="1"/>
    <col min="9719" max="9719" width="18.109375" style="63" customWidth="1"/>
    <col min="9720" max="9968" width="11.5546875" style="63"/>
    <col min="9969" max="9969" width="6.44140625" style="63" customWidth="1"/>
    <col min="9970" max="9970" width="34.44140625" style="63" customWidth="1"/>
    <col min="9971" max="9971" width="4.33203125" style="63" customWidth="1"/>
    <col min="9972" max="9974" width="10.33203125" style="63" customWidth="1"/>
    <col min="9975" max="9975" width="18.109375" style="63" customWidth="1"/>
    <col min="9976" max="10224" width="11.5546875" style="63"/>
    <col min="10225" max="10225" width="6.44140625" style="63" customWidth="1"/>
    <col min="10226" max="10226" width="34.44140625" style="63" customWidth="1"/>
    <col min="10227" max="10227" width="4.33203125" style="63" customWidth="1"/>
    <col min="10228" max="10230" width="10.33203125" style="63" customWidth="1"/>
    <col min="10231" max="10231" width="18.109375" style="63" customWidth="1"/>
    <col min="10232" max="10480" width="11.5546875" style="63"/>
    <col min="10481" max="10481" width="6.44140625" style="63" customWidth="1"/>
    <col min="10482" max="10482" width="34.44140625" style="63" customWidth="1"/>
    <col min="10483" max="10483" width="4.33203125" style="63" customWidth="1"/>
    <col min="10484" max="10486" width="10.33203125" style="63" customWidth="1"/>
    <col min="10487" max="10487" width="18.109375" style="63" customWidth="1"/>
    <col min="10488" max="10736" width="11.5546875" style="63"/>
    <col min="10737" max="10737" width="6.44140625" style="63" customWidth="1"/>
    <col min="10738" max="10738" width="34.44140625" style="63" customWidth="1"/>
    <col min="10739" max="10739" width="4.33203125" style="63" customWidth="1"/>
    <col min="10740" max="10742" width="10.33203125" style="63" customWidth="1"/>
    <col min="10743" max="10743" width="18.109375" style="63" customWidth="1"/>
    <col min="10744" max="10992" width="11.5546875" style="63"/>
    <col min="10993" max="10993" width="6.44140625" style="63" customWidth="1"/>
    <col min="10994" max="10994" width="34.44140625" style="63" customWidth="1"/>
    <col min="10995" max="10995" width="4.33203125" style="63" customWidth="1"/>
    <col min="10996" max="10998" width="10.33203125" style="63" customWidth="1"/>
    <col min="10999" max="10999" width="18.109375" style="63" customWidth="1"/>
    <col min="11000" max="11248" width="11.5546875" style="63"/>
    <col min="11249" max="11249" width="6.44140625" style="63" customWidth="1"/>
    <col min="11250" max="11250" width="34.44140625" style="63" customWidth="1"/>
    <col min="11251" max="11251" width="4.33203125" style="63" customWidth="1"/>
    <col min="11252" max="11254" width="10.33203125" style="63" customWidth="1"/>
    <col min="11255" max="11255" width="18.109375" style="63" customWidth="1"/>
    <col min="11256" max="11504" width="11.5546875" style="63"/>
    <col min="11505" max="11505" width="6.44140625" style="63" customWidth="1"/>
    <col min="11506" max="11506" width="34.44140625" style="63" customWidth="1"/>
    <col min="11507" max="11507" width="4.33203125" style="63" customWidth="1"/>
    <col min="11508" max="11510" width="10.33203125" style="63" customWidth="1"/>
    <col min="11511" max="11511" width="18.109375" style="63" customWidth="1"/>
    <col min="11512" max="11760" width="11.5546875" style="63"/>
    <col min="11761" max="11761" width="6.44140625" style="63" customWidth="1"/>
    <col min="11762" max="11762" width="34.44140625" style="63" customWidth="1"/>
    <col min="11763" max="11763" width="4.33203125" style="63" customWidth="1"/>
    <col min="11764" max="11766" width="10.33203125" style="63" customWidth="1"/>
    <col min="11767" max="11767" width="18.109375" style="63" customWidth="1"/>
    <col min="11768" max="12016" width="11.5546875" style="63"/>
    <col min="12017" max="12017" width="6.44140625" style="63" customWidth="1"/>
    <col min="12018" max="12018" width="34.44140625" style="63" customWidth="1"/>
    <col min="12019" max="12019" width="4.33203125" style="63" customWidth="1"/>
    <col min="12020" max="12022" width="10.33203125" style="63" customWidth="1"/>
    <col min="12023" max="12023" width="18.109375" style="63" customWidth="1"/>
    <col min="12024" max="12272" width="11.5546875" style="63"/>
    <col min="12273" max="12273" width="6.44140625" style="63" customWidth="1"/>
    <col min="12274" max="12274" width="34.44140625" style="63" customWidth="1"/>
    <col min="12275" max="12275" width="4.33203125" style="63" customWidth="1"/>
    <col min="12276" max="12278" width="10.33203125" style="63" customWidth="1"/>
    <col min="12279" max="12279" width="18.109375" style="63" customWidth="1"/>
    <col min="12280" max="12528" width="11.5546875" style="63"/>
    <col min="12529" max="12529" width="6.44140625" style="63" customWidth="1"/>
    <col min="12530" max="12530" width="34.44140625" style="63" customWidth="1"/>
    <col min="12531" max="12531" width="4.33203125" style="63" customWidth="1"/>
    <col min="12532" max="12534" width="10.33203125" style="63" customWidth="1"/>
    <col min="12535" max="12535" width="18.109375" style="63" customWidth="1"/>
    <col min="12536" max="12784" width="11.5546875" style="63"/>
    <col min="12785" max="12785" width="6.44140625" style="63" customWidth="1"/>
    <col min="12786" max="12786" width="34.44140625" style="63" customWidth="1"/>
    <col min="12787" max="12787" width="4.33203125" style="63" customWidth="1"/>
    <col min="12788" max="12790" width="10.33203125" style="63" customWidth="1"/>
    <col min="12791" max="12791" width="18.109375" style="63" customWidth="1"/>
    <col min="12792" max="13040" width="11.5546875" style="63"/>
    <col min="13041" max="13041" width="6.44140625" style="63" customWidth="1"/>
    <col min="13042" max="13042" width="34.44140625" style="63" customWidth="1"/>
    <col min="13043" max="13043" width="4.33203125" style="63" customWidth="1"/>
    <col min="13044" max="13046" width="10.33203125" style="63" customWidth="1"/>
    <col min="13047" max="13047" width="18.109375" style="63" customWidth="1"/>
    <col min="13048" max="13296" width="11.5546875" style="63"/>
    <col min="13297" max="13297" width="6.44140625" style="63" customWidth="1"/>
    <col min="13298" max="13298" width="34.44140625" style="63" customWidth="1"/>
    <col min="13299" max="13299" width="4.33203125" style="63" customWidth="1"/>
    <col min="13300" max="13302" width="10.33203125" style="63" customWidth="1"/>
    <col min="13303" max="13303" width="18.109375" style="63" customWidth="1"/>
    <col min="13304" max="13552" width="11.5546875" style="63"/>
    <col min="13553" max="13553" width="6.44140625" style="63" customWidth="1"/>
    <col min="13554" max="13554" width="34.44140625" style="63" customWidth="1"/>
    <col min="13555" max="13555" width="4.33203125" style="63" customWidth="1"/>
    <col min="13556" max="13558" width="10.33203125" style="63" customWidth="1"/>
    <col min="13559" max="13559" width="18.109375" style="63" customWidth="1"/>
    <col min="13560" max="13808" width="11.5546875" style="63"/>
    <col min="13809" max="13809" width="6.44140625" style="63" customWidth="1"/>
    <col min="13810" max="13810" width="34.44140625" style="63" customWidth="1"/>
    <col min="13811" max="13811" width="4.33203125" style="63" customWidth="1"/>
    <col min="13812" max="13814" width="10.33203125" style="63" customWidth="1"/>
    <col min="13815" max="13815" width="18.109375" style="63" customWidth="1"/>
    <col min="13816" max="14064" width="11.5546875" style="63"/>
    <col min="14065" max="14065" width="6.44140625" style="63" customWidth="1"/>
    <col min="14066" max="14066" width="34.44140625" style="63" customWidth="1"/>
    <col min="14067" max="14067" width="4.33203125" style="63" customWidth="1"/>
    <col min="14068" max="14070" width="10.33203125" style="63" customWidth="1"/>
    <col min="14071" max="14071" width="18.109375" style="63" customWidth="1"/>
    <col min="14072" max="14320" width="11.5546875" style="63"/>
    <col min="14321" max="14321" width="6.44140625" style="63" customWidth="1"/>
    <col min="14322" max="14322" width="34.44140625" style="63" customWidth="1"/>
    <col min="14323" max="14323" width="4.33203125" style="63" customWidth="1"/>
    <col min="14324" max="14326" width="10.33203125" style="63" customWidth="1"/>
    <col min="14327" max="14327" width="18.109375" style="63" customWidth="1"/>
    <col min="14328" max="14576" width="11.5546875" style="63"/>
    <col min="14577" max="14577" width="6.44140625" style="63" customWidth="1"/>
    <col min="14578" max="14578" width="34.44140625" style="63" customWidth="1"/>
    <col min="14579" max="14579" width="4.33203125" style="63" customWidth="1"/>
    <col min="14580" max="14582" width="10.33203125" style="63" customWidth="1"/>
    <col min="14583" max="14583" width="18.109375" style="63" customWidth="1"/>
    <col min="14584" max="14832" width="11.5546875" style="63"/>
    <col min="14833" max="14833" width="6.44140625" style="63" customWidth="1"/>
    <col min="14834" max="14834" width="34.44140625" style="63" customWidth="1"/>
    <col min="14835" max="14835" width="4.33203125" style="63" customWidth="1"/>
    <col min="14836" max="14838" width="10.33203125" style="63" customWidth="1"/>
    <col min="14839" max="14839" width="18.109375" style="63" customWidth="1"/>
    <col min="14840" max="15088" width="11.5546875" style="63"/>
    <col min="15089" max="15089" width="6.44140625" style="63" customWidth="1"/>
    <col min="15090" max="15090" width="34.44140625" style="63" customWidth="1"/>
    <col min="15091" max="15091" width="4.33203125" style="63" customWidth="1"/>
    <col min="15092" max="15094" width="10.33203125" style="63" customWidth="1"/>
    <col min="15095" max="15095" width="18.109375" style="63" customWidth="1"/>
    <col min="15096" max="15344" width="11.5546875" style="63"/>
    <col min="15345" max="15345" width="6.44140625" style="63" customWidth="1"/>
    <col min="15346" max="15346" width="34.44140625" style="63" customWidth="1"/>
    <col min="15347" max="15347" width="4.33203125" style="63" customWidth="1"/>
    <col min="15348" max="15350" width="10.33203125" style="63" customWidth="1"/>
    <col min="15351" max="15351" width="18.109375" style="63" customWidth="1"/>
    <col min="15352" max="15600" width="11.5546875" style="63"/>
    <col min="15601" max="15601" width="6.44140625" style="63" customWidth="1"/>
    <col min="15602" max="15602" width="34.44140625" style="63" customWidth="1"/>
    <col min="15603" max="15603" width="4.33203125" style="63" customWidth="1"/>
    <col min="15604" max="15606" width="10.33203125" style="63" customWidth="1"/>
    <col min="15607" max="15607" width="18.109375" style="63" customWidth="1"/>
    <col min="15608" max="15856" width="11.5546875" style="63"/>
    <col min="15857" max="15857" width="6.44140625" style="63" customWidth="1"/>
    <col min="15858" max="15858" width="34.44140625" style="63" customWidth="1"/>
    <col min="15859" max="15859" width="4.33203125" style="63" customWidth="1"/>
    <col min="15860" max="15862" width="10.33203125" style="63" customWidth="1"/>
    <col min="15863" max="15863" width="18.109375" style="63" customWidth="1"/>
    <col min="15864" max="16112" width="11.5546875" style="63"/>
    <col min="16113" max="16113" width="6.44140625" style="63" customWidth="1"/>
    <col min="16114" max="16114" width="34.44140625" style="63" customWidth="1"/>
    <col min="16115" max="16115" width="4.33203125" style="63" customWidth="1"/>
    <col min="16116" max="16118" width="10.33203125" style="63" customWidth="1"/>
    <col min="16119" max="16119" width="18.109375" style="63" customWidth="1"/>
    <col min="16120" max="16368" width="11.5546875" style="63"/>
    <col min="16369" max="16384" width="11.44140625" style="63" customWidth="1"/>
  </cols>
  <sheetData>
    <row r="1" spans="1:17" s="10" customFormat="1" ht="19.5" customHeight="1" thickBot="1">
      <c r="A1" s="1" t="s">
        <v>0</v>
      </c>
      <c r="B1" s="2"/>
      <c r="C1" s="3"/>
      <c r="D1" s="4" t="s">
        <v>1</v>
      </c>
      <c r="E1" s="5"/>
      <c r="F1" s="6"/>
      <c r="G1" s="7" t="s">
        <v>2</v>
      </c>
      <c r="H1" s="8"/>
      <c r="I1" s="8"/>
      <c r="J1" s="9"/>
      <c r="K1" s="9"/>
      <c r="L1" s="9"/>
      <c r="M1" s="9"/>
      <c r="N1" s="9"/>
      <c r="O1" s="9"/>
      <c r="P1" s="9"/>
      <c r="Q1" s="9"/>
    </row>
    <row r="2" spans="1:17" s="10" customFormat="1" ht="13.5" customHeight="1">
      <c r="A2" s="11" t="s">
        <v>3</v>
      </c>
      <c r="B2" s="12"/>
      <c r="C2" s="13"/>
      <c r="D2" s="14" t="s">
        <v>4</v>
      </c>
      <c r="E2" s="15"/>
      <c r="F2" s="16"/>
      <c r="G2" s="17"/>
      <c r="H2" s="8"/>
      <c r="I2" s="8"/>
      <c r="J2" s="9"/>
      <c r="K2" s="9"/>
      <c r="L2" s="9"/>
      <c r="M2" s="9"/>
      <c r="N2" s="9"/>
      <c r="O2" s="9"/>
      <c r="P2" s="9"/>
      <c r="Q2" s="9"/>
    </row>
    <row r="3" spans="1:17" s="10" customFormat="1" ht="27" customHeight="1">
      <c r="A3" s="18"/>
      <c r="B3" s="19"/>
      <c r="C3" s="20"/>
      <c r="D3" s="21"/>
      <c r="E3" s="22"/>
      <c r="F3" s="23"/>
      <c r="G3" s="24"/>
      <c r="H3" s="8"/>
      <c r="I3" s="8"/>
      <c r="J3" s="9"/>
      <c r="K3" s="9"/>
      <c r="L3" s="9"/>
      <c r="M3" s="9"/>
      <c r="N3" s="9"/>
      <c r="O3" s="9"/>
      <c r="P3" s="9"/>
      <c r="Q3" s="9"/>
    </row>
    <row r="4" spans="1:17" s="10" customFormat="1" ht="24.75" customHeight="1" thickBot="1">
      <c r="A4" s="25" t="s">
        <v>5</v>
      </c>
      <c r="B4" s="26"/>
      <c r="C4" s="27"/>
      <c r="D4" s="28"/>
      <c r="E4" s="29"/>
      <c r="F4" s="30"/>
      <c r="G4" s="31" t="s">
        <v>6</v>
      </c>
      <c r="H4" s="8"/>
      <c r="I4" s="8"/>
      <c r="J4" s="9"/>
      <c r="K4" s="9"/>
      <c r="L4" s="9"/>
      <c r="M4" s="9"/>
      <c r="N4" s="9"/>
      <c r="O4" s="9"/>
      <c r="P4" s="9"/>
      <c r="Q4" s="9"/>
    </row>
    <row r="5" spans="1:17" s="10" customFormat="1" ht="19.5" customHeight="1" thickBot="1">
      <c r="A5" s="32">
        <v>45936</v>
      </c>
      <c r="B5" s="33"/>
      <c r="C5" s="33"/>
      <c r="D5" s="33"/>
      <c r="E5" s="33"/>
      <c r="F5" s="33"/>
      <c r="G5" s="34"/>
      <c r="H5" s="8"/>
      <c r="I5" s="8"/>
      <c r="J5" s="9"/>
      <c r="K5" s="9"/>
      <c r="L5" s="9"/>
      <c r="M5" s="9"/>
      <c r="N5" s="9"/>
      <c r="O5" s="9"/>
      <c r="P5" s="9"/>
      <c r="Q5" s="9"/>
    </row>
    <row r="6" spans="1:17" s="10" customFormat="1" ht="19.5" customHeight="1" thickBot="1">
      <c r="A6" s="35" t="s">
        <v>56</v>
      </c>
      <c r="B6" s="36"/>
      <c r="C6" s="36"/>
      <c r="D6" s="36"/>
      <c r="E6" s="36"/>
      <c r="F6" s="37"/>
      <c r="G6" s="38" t="s">
        <v>7</v>
      </c>
      <c r="H6" s="8"/>
      <c r="I6" s="8"/>
      <c r="J6" s="9"/>
      <c r="K6" s="9"/>
      <c r="L6" s="9"/>
      <c r="M6" s="9"/>
      <c r="N6" s="9"/>
      <c r="O6" s="9"/>
      <c r="P6" s="9"/>
      <c r="Q6" s="9"/>
    </row>
    <row r="7" spans="1:17" s="42" customFormat="1" ht="19.5" customHeight="1" thickBot="1">
      <c r="A7" s="39"/>
      <c r="B7" s="40"/>
      <c r="C7" s="40"/>
      <c r="D7" s="40"/>
      <c r="E7" s="40"/>
      <c r="F7" s="40"/>
      <c r="G7" s="41"/>
      <c r="L7" s="43"/>
      <c r="M7" s="43"/>
      <c r="N7" s="43"/>
      <c r="O7" s="43"/>
      <c r="P7" s="43"/>
      <c r="Q7" s="8"/>
    </row>
    <row r="8" spans="1:17" s="50" customFormat="1" ht="23.25" customHeight="1" thickBot="1">
      <c r="A8" s="44" t="s">
        <v>8</v>
      </c>
      <c r="B8" s="45" t="s">
        <v>9</v>
      </c>
      <c r="C8" s="46" t="s">
        <v>10</v>
      </c>
      <c r="D8" s="47" t="s">
        <v>11</v>
      </c>
      <c r="E8" s="48" t="s">
        <v>12</v>
      </c>
      <c r="F8" s="48" t="s">
        <v>13</v>
      </c>
      <c r="G8" s="49" t="s">
        <v>14</v>
      </c>
      <c r="J8" s="51"/>
      <c r="K8" s="52"/>
      <c r="L8" s="51"/>
      <c r="M8" s="51"/>
      <c r="N8" s="51"/>
      <c r="O8" s="51"/>
      <c r="P8" s="51"/>
      <c r="Q8" s="51"/>
    </row>
    <row r="9" spans="1:17" ht="20.100000000000001" customHeight="1">
      <c r="A9" s="53"/>
      <c r="B9" s="54"/>
      <c r="C9" s="55"/>
      <c r="D9" s="56"/>
      <c r="E9" s="57"/>
      <c r="F9" s="58"/>
      <c r="G9" s="59"/>
      <c r="H9" s="60"/>
      <c r="I9" s="60"/>
      <c r="J9" s="61"/>
      <c r="K9" s="61"/>
      <c r="L9" s="62"/>
      <c r="M9" s="62"/>
      <c r="N9" s="62"/>
      <c r="O9" s="62"/>
      <c r="P9" s="62"/>
      <c r="Q9" s="61"/>
    </row>
    <row r="10" spans="1:17" s="50" customFormat="1" ht="20.100000000000001" customHeight="1">
      <c r="A10" s="64"/>
      <c r="B10" s="65" t="s">
        <v>15</v>
      </c>
      <c r="C10" s="66"/>
      <c r="D10" s="67"/>
      <c r="E10" s="68"/>
      <c r="F10" s="68"/>
      <c r="G10" s="69"/>
      <c r="H10" s="70"/>
      <c r="I10" s="71"/>
      <c r="J10" s="72"/>
      <c r="K10" s="72"/>
      <c r="L10" s="73"/>
      <c r="M10" s="73"/>
      <c r="N10" s="73"/>
      <c r="O10" s="73"/>
      <c r="P10" s="73"/>
      <c r="Q10" s="72"/>
    </row>
    <row r="11" spans="1:17" s="84" customFormat="1" ht="20.100000000000001" customHeight="1">
      <c r="A11" s="74"/>
      <c r="B11" s="75" t="s">
        <v>16</v>
      </c>
      <c r="C11" s="76" t="s">
        <v>17</v>
      </c>
      <c r="D11" s="77">
        <v>1</v>
      </c>
      <c r="E11" s="78"/>
      <c r="F11" s="79"/>
      <c r="G11" s="80">
        <f t="shared" ref="G11:G14" si="0">D11*F11</f>
        <v>0</v>
      </c>
      <c r="H11" s="81"/>
      <c r="I11" s="82"/>
      <c r="J11" s="83"/>
      <c r="L11" s="85"/>
      <c r="M11" s="85"/>
      <c r="N11" s="85"/>
      <c r="O11" s="85"/>
      <c r="P11" s="85"/>
    </row>
    <row r="12" spans="1:17" s="84" customFormat="1" ht="20.100000000000001" customHeight="1">
      <c r="A12" s="86"/>
      <c r="B12" s="87" t="s">
        <v>18</v>
      </c>
      <c r="C12" s="88" t="s">
        <v>17</v>
      </c>
      <c r="D12" s="89">
        <v>1</v>
      </c>
      <c r="E12" s="90"/>
      <c r="F12" s="91"/>
      <c r="G12" s="92">
        <f t="shared" si="0"/>
        <v>0</v>
      </c>
      <c r="H12" s="81"/>
      <c r="I12" s="82"/>
      <c r="J12" s="83"/>
      <c r="L12" s="85"/>
      <c r="M12" s="85"/>
      <c r="N12" s="85"/>
      <c r="O12" s="85"/>
      <c r="P12" s="85"/>
    </row>
    <row r="13" spans="1:17" s="84" customFormat="1" ht="20.100000000000001" customHeight="1">
      <c r="A13" s="93"/>
      <c r="B13" s="94" t="s">
        <v>19</v>
      </c>
      <c r="C13" s="95" t="s">
        <v>17</v>
      </c>
      <c r="D13" s="96">
        <v>1</v>
      </c>
      <c r="E13" s="97"/>
      <c r="F13" s="98"/>
      <c r="G13" s="99">
        <f t="shared" si="0"/>
        <v>0</v>
      </c>
      <c r="H13" s="81"/>
      <c r="I13" s="82"/>
      <c r="J13" s="83"/>
      <c r="L13" s="85"/>
      <c r="M13" s="85"/>
      <c r="N13" s="85"/>
      <c r="O13" s="85"/>
      <c r="P13" s="85"/>
    </row>
    <row r="14" spans="1:17" s="84" customFormat="1" ht="20.100000000000001" customHeight="1">
      <c r="A14" s="100"/>
      <c r="B14" s="94" t="s">
        <v>20</v>
      </c>
      <c r="C14" s="95" t="s">
        <v>17</v>
      </c>
      <c r="D14" s="96">
        <v>1</v>
      </c>
      <c r="E14" s="97"/>
      <c r="F14" s="98"/>
      <c r="G14" s="99">
        <f t="shared" si="0"/>
        <v>0</v>
      </c>
      <c r="H14" s="81"/>
      <c r="I14" s="82"/>
      <c r="J14" s="83"/>
      <c r="L14" s="85"/>
      <c r="M14" s="85"/>
      <c r="N14" s="85"/>
      <c r="O14" s="85"/>
      <c r="P14" s="85"/>
    </row>
    <row r="15" spans="1:17" s="84" customFormat="1" ht="20.100000000000001" customHeight="1">
      <c r="A15" s="101"/>
      <c r="B15" s="102" t="s">
        <v>21</v>
      </c>
      <c r="C15" s="103"/>
      <c r="D15" s="104"/>
      <c r="E15" s="105"/>
      <c r="F15" s="106"/>
      <c r="G15" s="107">
        <f>SUBTOTAL(109,G11:G14)</f>
        <v>0</v>
      </c>
      <c r="H15" s="70"/>
      <c r="I15" s="70"/>
      <c r="J15" s="83"/>
      <c r="L15" s="85"/>
      <c r="M15" s="85"/>
      <c r="N15" s="85"/>
      <c r="O15" s="85"/>
      <c r="P15" s="85"/>
    </row>
    <row r="16" spans="1:17" s="84" customFormat="1" ht="20.100000000000001" customHeight="1">
      <c r="A16" s="108"/>
      <c r="B16" s="109"/>
      <c r="C16" s="110"/>
      <c r="D16" s="111"/>
      <c r="E16" s="112"/>
      <c r="F16" s="113"/>
      <c r="G16" s="114"/>
      <c r="H16" s="70"/>
      <c r="I16" s="70"/>
      <c r="L16" s="85"/>
      <c r="M16" s="85"/>
      <c r="N16" s="85"/>
      <c r="O16" s="85"/>
      <c r="P16" s="85"/>
    </row>
    <row r="17" spans="1:17" s="50" customFormat="1" ht="20.100000000000001" customHeight="1">
      <c r="A17" s="64">
        <v>2.1</v>
      </c>
      <c r="B17" s="65" t="s">
        <v>22</v>
      </c>
      <c r="C17" s="115" t="s">
        <v>23</v>
      </c>
      <c r="D17" s="116">
        <v>1</v>
      </c>
      <c r="E17" s="117"/>
      <c r="F17" s="117"/>
      <c r="G17" s="118">
        <f t="shared" ref="G17" si="1">D17*F17</f>
        <v>0</v>
      </c>
      <c r="H17" s="70"/>
      <c r="I17" s="71"/>
      <c r="J17" s="72"/>
      <c r="K17" s="72"/>
      <c r="L17" s="73"/>
      <c r="M17" s="73"/>
      <c r="N17" s="73"/>
      <c r="O17" s="73"/>
      <c r="P17" s="73"/>
      <c r="Q17" s="72"/>
    </row>
    <row r="18" spans="1:17" s="84" customFormat="1" ht="20.100000000000001" customHeight="1">
      <c r="A18" s="119"/>
      <c r="B18" s="120" t="s">
        <v>21</v>
      </c>
      <c r="C18" s="121"/>
      <c r="D18" s="122"/>
      <c r="E18" s="105"/>
      <c r="F18" s="106"/>
      <c r="G18" s="123">
        <f>SUBTOTAL(109,G17)</f>
        <v>0</v>
      </c>
      <c r="H18" s="70"/>
      <c r="I18" s="70"/>
      <c r="J18" s="83"/>
      <c r="L18" s="85"/>
      <c r="M18" s="85"/>
      <c r="N18" s="85"/>
      <c r="O18" s="85"/>
      <c r="P18" s="85"/>
    </row>
    <row r="19" spans="1:17" s="84" customFormat="1" ht="20.100000000000001" customHeight="1">
      <c r="A19" s="124"/>
      <c r="B19" s="109"/>
      <c r="C19" s="110"/>
      <c r="D19" s="111"/>
      <c r="E19" s="112"/>
      <c r="F19" s="113"/>
      <c r="G19" s="114"/>
      <c r="H19" s="70"/>
      <c r="I19" s="70"/>
      <c r="L19" s="85"/>
      <c r="M19" s="85"/>
      <c r="N19" s="85"/>
      <c r="O19" s="85"/>
      <c r="P19" s="85"/>
    </row>
    <row r="20" spans="1:17" s="50" customFormat="1" ht="20.100000000000001" customHeight="1">
      <c r="A20" s="64">
        <v>2.2000000000000002</v>
      </c>
      <c r="B20" s="65" t="s">
        <v>24</v>
      </c>
      <c r="C20" s="125" t="s">
        <v>25</v>
      </c>
      <c r="D20" s="126">
        <v>1112</v>
      </c>
      <c r="E20" s="127"/>
      <c r="F20" s="127"/>
      <c r="G20" s="128">
        <f t="shared" ref="G20" si="2">D20*F20</f>
        <v>0</v>
      </c>
      <c r="H20" s="70"/>
      <c r="I20" s="71"/>
      <c r="J20" s="72"/>
      <c r="K20" s="72"/>
      <c r="L20" s="73"/>
      <c r="M20" s="73"/>
      <c r="N20" s="73"/>
      <c r="O20" s="73"/>
      <c r="P20" s="73"/>
      <c r="Q20" s="72"/>
    </row>
    <row r="21" spans="1:17" s="84" customFormat="1" ht="20.100000000000001" customHeight="1">
      <c r="A21" s="129"/>
      <c r="B21" s="130" t="s">
        <v>21</v>
      </c>
      <c r="C21" s="131"/>
      <c r="D21" s="132"/>
      <c r="E21" s="105"/>
      <c r="F21" s="106"/>
      <c r="G21" s="133">
        <f>SUBTOTAL(109,G20)</f>
        <v>0</v>
      </c>
      <c r="H21" s="70"/>
      <c r="I21" s="70"/>
      <c r="J21" s="83"/>
      <c r="L21" s="85"/>
      <c r="M21" s="85"/>
      <c r="N21" s="85"/>
      <c r="O21" s="85"/>
      <c r="P21" s="85"/>
    </row>
    <row r="22" spans="1:17" s="84" customFormat="1" ht="20.100000000000001" customHeight="1">
      <c r="A22" s="134"/>
      <c r="B22" s="109"/>
      <c r="C22" s="110"/>
      <c r="D22" s="111"/>
      <c r="E22" s="112"/>
      <c r="F22" s="113"/>
      <c r="G22" s="114"/>
      <c r="H22" s="70"/>
      <c r="I22" s="70"/>
      <c r="L22" s="85"/>
      <c r="M22" s="85"/>
      <c r="N22" s="85"/>
      <c r="O22" s="85"/>
      <c r="P22" s="85"/>
    </row>
    <row r="23" spans="1:17" s="50" customFormat="1" ht="20.100000000000001" customHeight="1">
      <c r="A23" s="64">
        <v>2.2999999999999998</v>
      </c>
      <c r="B23" s="65" t="s">
        <v>26</v>
      </c>
      <c r="C23" s="135"/>
      <c r="D23" s="136"/>
      <c r="E23" s="137"/>
      <c r="F23" s="137"/>
      <c r="G23" s="138"/>
      <c r="H23" s="70"/>
      <c r="I23" s="71"/>
      <c r="J23" s="72"/>
      <c r="K23" s="72"/>
      <c r="L23" s="73"/>
      <c r="M23" s="73"/>
      <c r="N23" s="73"/>
      <c r="O23" s="73"/>
      <c r="P23" s="73"/>
      <c r="Q23" s="72"/>
    </row>
    <row r="24" spans="1:17" s="81" customFormat="1" ht="20.100000000000001" customHeight="1">
      <c r="A24" s="139" t="s">
        <v>27</v>
      </c>
      <c r="B24" s="140" t="s">
        <v>28</v>
      </c>
      <c r="C24" s="141" t="s">
        <v>29</v>
      </c>
      <c r="D24" s="142">
        <v>56</v>
      </c>
      <c r="E24" s="143"/>
      <c r="F24" s="98"/>
      <c r="G24" s="144">
        <f t="shared" ref="G24:G26" si="3">D24*F24</f>
        <v>0</v>
      </c>
      <c r="H24" s="145"/>
      <c r="I24" s="146"/>
      <c r="J24" s="83"/>
      <c r="K24" s="84"/>
    </row>
    <row r="25" spans="1:17" s="149" customFormat="1" ht="24" customHeight="1">
      <c r="A25" s="139"/>
      <c r="B25" s="140" t="s">
        <v>30</v>
      </c>
      <c r="C25" s="141" t="s">
        <v>31</v>
      </c>
      <c r="D25" s="142">
        <v>93</v>
      </c>
      <c r="E25" s="147"/>
      <c r="F25" s="98"/>
      <c r="G25" s="144">
        <f>D25*F25</f>
        <v>0</v>
      </c>
      <c r="H25" s="148"/>
    </row>
    <row r="26" spans="1:17" s="81" customFormat="1" ht="20.100000000000001" customHeight="1">
      <c r="A26" s="139" t="s">
        <v>32</v>
      </c>
      <c r="B26" s="140" t="s">
        <v>33</v>
      </c>
      <c r="C26" s="141" t="s">
        <v>29</v>
      </c>
      <c r="D26" s="142">
        <v>72</v>
      </c>
      <c r="E26" s="143"/>
      <c r="F26" s="98"/>
      <c r="G26" s="144">
        <f t="shared" si="3"/>
        <v>0</v>
      </c>
      <c r="H26" s="145"/>
      <c r="I26" s="146"/>
      <c r="J26" s="83"/>
      <c r="K26" s="84"/>
    </row>
    <row r="27" spans="1:17" s="84" customFormat="1" ht="20.100000000000001" customHeight="1">
      <c r="A27" s="150"/>
      <c r="B27" s="151" t="s">
        <v>21</v>
      </c>
      <c r="C27" s="152"/>
      <c r="D27" s="153"/>
      <c r="E27" s="105"/>
      <c r="F27" s="106"/>
      <c r="G27" s="154">
        <f>SUBTOTAL(109,G23:G26)</f>
        <v>0</v>
      </c>
      <c r="H27" s="70"/>
      <c r="I27" s="70"/>
      <c r="J27" s="83"/>
      <c r="L27" s="85"/>
      <c r="M27" s="85"/>
      <c r="N27" s="85"/>
      <c r="O27" s="85"/>
      <c r="P27" s="85"/>
    </row>
    <row r="28" spans="1:17" s="84" customFormat="1" ht="20.100000000000001" customHeight="1">
      <c r="A28" s="155"/>
      <c r="B28" s="109"/>
      <c r="C28" s="110"/>
      <c r="D28" s="111"/>
      <c r="E28" s="112"/>
      <c r="F28" s="113"/>
      <c r="G28" s="114"/>
      <c r="H28" s="70"/>
      <c r="I28" s="70"/>
      <c r="L28" s="85"/>
      <c r="M28" s="85"/>
      <c r="N28" s="85"/>
      <c r="O28" s="85"/>
      <c r="P28" s="85"/>
    </row>
    <row r="29" spans="1:17" s="165" customFormat="1" ht="20.100000000000001" customHeight="1">
      <c r="A29" s="156" t="s">
        <v>34</v>
      </c>
      <c r="B29" s="157" t="s">
        <v>35</v>
      </c>
      <c r="C29" s="158"/>
      <c r="D29" s="159"/>
      <c r="E29" s="160"/>
      <c r="F29" s="160"/>
      <c r="G29" s="161"/>
      <c r="H29" s="162"/>
      <c r="I29" s="163"/>
      <c r="J29" s="164"/>
    </row>
    <row r="30" spans="1:17" s="81" customFormat="1" ht="20.100000000000001" customHeight="1">
      <c r="A30" s="166" t="s">
        <v>36</v>
      </c>
      <c r="B30" s="167" t="s">
        <v>37</v>
      </c>
      <c r="C30" s="168" t="s">
        <v>29</v>
      </c>
      <c r="D30" s="169">
        <v>100.5</v>
      </c>
      <c r="E30" s="170"/>
      <c r="F30" s="98"/>
      <c r="G30" s="144">
        <f t="shared" ref="G30:G38" si="4">D30*F30</f>
        <v>0</v>
      </c>
      <c r="H30" s="145"/>
      <c r="I30" s="146"/>
      <c r="J30" s="83"/>
      <c r="K30" s="84"/>
    </row>
    <row r="31" spans="1:17" s="81" customFormat="1" ht="20.100000000000001" customHeight="1">
      <c r="A31" s="166"/>
      <c r="B31" s="167" t="s">
        <v>38</v>
      </c>
      <c r="C31" s="168" t="s">
        <v>31</v>
      </c>
      <c r="D31" s="169">
        <v>72</v>
      </c>
      <c r="E31" s="170"/>
      <c r="F31" s="98"/>
      <c r="G31" s="144">
        <f t="shared" si="4"/>
        <v>0</v>
      </c>
      <c r="H31" s="145"/>
      <c r="I31" s="146"/>
      <c r="J31" s="83"/>
      <c r="K31" s="84"/>
    </row>
    <row r="32" spans="1:17" s="81" customFormat="1" ht="20.100000000000001" customHeight="1">
      <c r="A32" s="166" t="s">
        <v>39</v>
      </c>
      <c r="B32" s="167" t="s">
        <v>40</v>
      </c>
      <c r="C32" s="168" t="s">
        <v>31</v>
      </c>
      <c r="D32" s="169">
        <v>80</v>
      </c>
      <c r="E32" s="170"/>
      <c r="F32" s="171"/>
      <c r="G32" s="144">
        <f t="shared" si="4"/>
        <v>0</v>
      </c>
      <c r="H32" s="145"/>
      <c r="I32" s="146"/>
      <c r="J32" s="83"/>
      <c r="K32" s="84"/>
    </row>
    <row r="33" spans="1:11" s="81" customFormat="1" ht="20.100000000000001" customHeight="1">
      <c r="A33" s="166" t="s">
        <v>41</v>
      </c>
      <c r="B33" s="167" t="s">
        <v>42</v>
      </c>
      <c r="C33" s="168" t="s">
        <v>10</v>
      </c>
      <c r="D33" s="169">
        <v>7</v>
      </c>
      <c r="E33" s="170"/>
      <c r="F33" s="171"/>
      <c r="G33" s="144">
        <f t="shared" si="4"/>
        <v>0</v>
      </c>
      <c r="H33" s="145"/>
      <c r="I33" s="146"/>
      <c r="J33" s="83"/>
      <c r="K33" s="84"/>
    </row>
    <row r="34" spans="1:11" s="81" customFormat="1" ht="20.100000000000001" customHeight="1">
      <c r="A34" s="166" t="s">
        <v>43</v>
      </c>
      <c r="B34" s="167" t="s">
        <v>44</v>
      </c>
      <c r="C34" s="168" t="s">
        <v>29</v>
      </c>
      <c r="D34" s="169">
        <v>47</v>
      </c>
      <c r="E34" s="170"/>
      <c r="F34" s="98"/>
      <c r="G34" s="144">
        <f t="shared" si="4"/>
        <v>0</v>
      </c>
      <c r="H34" s="145"/>
      <c r="I34" s="146"/>
      <c r="J34" s="83"/>
      <c r="K34" s="84"/>
    </row>
    <row r="35" spans="1:11" s="81" customFormat="1" ht="20.100000000000001" customHeight="1">
      <c r="A35" s="166"/>
      <c r="B35" s="167" t="s">
        <v>45</v>
      </c>
      <c r="C35" s="168" t="s">
        <v>29</v>
      </c>
      <c r="D35" s="169">
        <v>47</v>
      </c>
      <c r="E35" s="170"/>
      <c r="F35" s="98"/>
      <c r="G35" s="144">
        <f>D35*F35</f>
        <v>0</v>
      </c>
      <c r="H35" s="145"/>
      <c r="I35" s="146"/>
      <c r="J35" s="83"/>
      <c r="K35" s="84"/>
    </row>
    <row r="36" spans="1:11" s="81" customFormat="1" ht="20.100000000000001" customHeight="1">
      <c r="A36" s="166" t="s">
        <v>46</v>
      </c>
      <c r="B36" s="167" t="s">
        <v>47</v>
      </c>
      <c r="C36" s="168" t="s">
        <v>10</v>
      </c>
      <c r="D36" s="169">
        <v>14</v>
      </c>
      <c r="E36" s="170"/>
      <c r="F36" s="171"/>
      <c r="G36" s="144">
        <f t="shared" si="4"/>
        <v>0</v>
      </c>
      <c r="H36" s="145"/>
      <c r="I36" s="146"/>
      <c r="J36" s="83"/>
      <c r="K36" s="84"/>
    </row>
    <row r="37" spans="1:11" s="81" customFormat="1" ht="20.100000000000001" customHeight="1">
      <c r="A37" s="166" t="s">
        <v>48</v>
      </c>
      <c r="B37" s="167" t="s">
        <v>49</v>
      </c>
      <c r="C37" s="168" t="s">
        <v>31</v>
      </c>
      <c r="D37" s="169">
        <v>93</v>
      </c>
      <c r="E37" s="170"/>
      <c r="F37" s="171"/>
      <c r="G37" s="144">
        <f t="shared" si="4"/>
        <v>0</v>
      </c>
      <c r="H37" s="145"/>
      <c r="I37" s="146"/>
      <c r="J37" s="83"/>
      <c r="K37" s="84"/>
    </row>
    <row r="38" spans="1:11" s="81" customFormat="1" ht="20.100000000000001" customHeight="1">
      <c r="A38" s="166" t="s">
        <v>50</v>
      </c>
      <c r="B38" s="167" t="s">
        <v>51</v>
      </c>
      <c r="C38" s="168" t="s">
        <v>52</v>
      </c>
      <c r="D38" s="169">
        <v>1</v>
      </c>
      <c r="E38" s="170"/>
      <c r="F38" s="171"/>
      <c r="G38" s="144">
        <f t="shared" si="4"/>
        <v>0</v>
      </c>
      <c r="H38" s="145"/>
      <c r="I38" s="146"/>
      <c r="J38" s="83"/>
      <c r="K38" s="84"/>
    </row>
    <row r="39" spans="1:11" s="84" customFormat="1" ht="20.100000000000001" customHeight="1" thickBot="1">
      <c r="A39" s="172"/>
      <c r="B39" s="151" t="s">
        <v>21</v>
      </c>
      <c r="C39" s="152"/>
      <c r="D39" s="153"/>
      <c r="E39" s="105"/>
      <c r="F39" s="106"/>
      <c r="G39" s="154">
        <f>SUBTOTAL(109,G30:G38)</f>
        <v>0</v>
      </c>
      <c r="H39" s="173"/>
      <c r="I39" s="146"/>
    </row>
    <row r="40" spans="1:11" s="84" customFormat="1" ht="20.100000000000001" customHeight="1" thickBot="1">
      <c r="A40" s="174"/>
      <c r="B40" s="175"/>
      <c r="C40" s="176"/>
      <c r="D40" s="177"/>
      <c r="E40" s="177"/>
      <c r="F40" s="177"/>
      <c r="G40" s="178"/>
      <c r="H40" s="179"/>
      <c r="I40" s="146"/>
    </row>
    <row r="41" spans="1:11" s="84" customFormat="1" ht="19.2" customHeight="1" thickBot="1">
      <c r="A41" s="180"/>
      <c r="B41" s="180"/>
      <c r="C41" s="181"/>
      <c r="D41" s="182" t="s">
        <v>53</v>
      </c>
      <c r="E41" s="183"/>
      <c r="F41" s="184"/>
      <c r="G41" s="185">
        <f>SUBTOTAL(109,G11:G39)</f>
        <v>0</v>
      </c>
      <c r="H41" s="81"/>
    </row>
    <row r="42" spans="1:11" s="84" customFormat="1" thickBot="1">
      <c r="D42" s="182" t="s">
        <v>54</v>
      </c>
      <c r="E42" s="183"/>
      <c r="F42" s="184"/>
      <c r="G42" s="186">
        <f>G41*0.085</f>
        <v>0</v>
      </c>
      <c r="H42" s="70"/>
      <c r="I42" s="146"/>
      <c r="J42" s="187"/>
      <c r="K42" s="188"/>
    </row>
    <row r="43" spans="1:11" s="84" customFormat="1" thickBot="1">
      <c r="D43" s="182" t="s">
        <v>55</v>
      </c>
      <c r="E43" s="183"/>
      <c r="F43" s="184"/>
      <c r="G43" s="185">
        <f>G41+G42</f>
        <v>0</v>
      </c>
      <c r="H43" s="70"/>
      <c r="I43" s="146"/>
    </row>
    <row r="44" spans="1:11" s="84" customFormat="1" ht="15">
      <c r="G44" s="189"/>
      <c r="H44" s="70"/>
      <c r="I44" s="146"/>
    </row>
    <row r="45" spans="1:11" s="84" customFormat="1" ht="15">
      <c r="G45" s="189">
        <f>G41/6</f>
        <v>0</v>
      </c>
      <c r="H45" s="190"/>
      <c r="I45" s="191"/>
    </row>
    <row r="46" spans="1:11" s="84" customFormat="1" ht="15">
      <c r="G46" s="189"/>
      <c r="H46" s="190"/>
      <c r="I46" s="191"/>
    </row>
    <row r="47" spans="1:11" s="84" customFormat="1" ht="15">
      <c r="G47" s="189"/>
      <c r="H47" s="190"/>
      <c r="I47" s="191"/>
    </row>
    <row r="48" spans="1:11" s="84" customFormat="1" ht="15">
      <c r="G48" s="189"/>
      <c r="H48" s="70"/>
      <c r="I48" s="192"/>
    </row>
    <row r="49" spans="3:9" s="84" customFormat="1" ht="15">
      <c r="G49" s="193"/>
      <c r="H49" s="70"/>
      <c r="I49" s="146"/>
    </row>
    <row r="50" spans="3:9" s="84" customFormat="1" ht="15"/>
    <row r="51" spans="3:9" s="84" customFormat="1" ht="15">
      <c r="G51" s="189"/>
      <c r="H51" s="190"/>
      <c r="I51" s="191"/>
    </row>
    <row r="52" spans="3:9" s="84" customFormat="1" ht="15">
      <c r="G52" s="189"/>
      <c r="H52" s="190"/>
      <c r="I52" s="191"/>
    </row>
    <row r="53" spans="3:9" s="84" customFormat="1" ht="15">
      <c r="G53" s="194"/>
      <c r="H53" s="190"/>
      <c r="I53" s="191"/>
    </row>
    <row r="54" spans="3:9" s="84" customFormat="1" ht="15">
      <c r="G54" s="194"/>
      <c r="H54" s="70"/>
      <c r="I54" s="146"/>
    </row>
    <row r="55" spans="3:9" s="84" customFormat="1" ht="15">
      <c r="G55" s="194"/>
      <c r="H55" s="195"/>
      <c r="I55" s="146"/>
    </row>
    <row r="56" spans="3:9" s="84" customFormat="1" ht="15">
      <c r="G56" s="189"/>
      <c r="H56" s="190"/>
      <c r="I56" s="191"/>
    </row>
    <row r="57" spans="3:9" s="84" customFormat="1" ht="15">
      <c r="G57" s="189"/>
      <c r="H57" s="190"/>
      <c r="I57" s="191"/>
    </row>
    <row r="58" spans="3:9" s="84" customFormat="1">
      <c r="C58" s="63"/>
      <c r="G58" s="189"/>
      <c r="H58" s="190"/>
      <c r="I58" s="191"/>
    </row>
    <row r="59" spans="3:9" s="84" customFormat="1">
      <c r="C59" s="63"/>
      <c r="G59" s="189"/>
      <c r="H59" s="70"/>
      <c r="I59" s="146"/>
    </row>
    <row r="60" spans="3:9">
      <c r="H60" s="60"/>
      <c r="I60" s="197"/>
    </row>
    <row r="61" spans="3:9">
      <c r="H61" s="198"/>
      <c r="I61" s="199"/>
    </row>
    <row r="62" spans="3:9">
      <c r="H62" s="198"/>
      <c r="I62" s="199"/>
    </row>
    <row r="63" spans="3:9">
      <c r="H63" s="60"/>
      <c r="I63" s="197"/>
    </row>
    <row r="64" spans="3:9">
      <c r="H64" s="60"/>
      <c r="I64" s="197"/>
    </row>
    <row r="65" spans="8:9">
      <c r="H65" s="198"/>
      <c r="I65" s="199"/>
    </row>
    <row r="66" spans="8:9">
      <c r="H66" s="198"/>
      <c r="I66" s="199"/>
    </row>
    <row r="67" spans="8:9">
      <c r="H67" s="198"/>
      <c r="I67" s="199"/>
    </row>
    <row r="68" spans="8:9">
      <c r="H68" s="60"/>
      <c r="I68" s="197"/>
    </row>
    <row r="69" spans="8:9">
      <c r="H69" s="60"/>
      <c r="I69" s="197"/>
    </row>
    <row r="70" spans="8:9">
      <c r="H70" s="60"/>
      <c r="I70" s="197"/>
    </row>
    <row r="71" spans="8:9">
      <c r="H71" s="60"/>
      <c r="I71" s="197"/>
    </row>
    <row r="72" spans="8:9">
      <c r="H72" s="60"/>
      <c r="I72" s="197"/>
    </row>
    <row r="73" spans="8:9">
      <c r="H73" s="60"/>
      <c r="I73" s="197"/>
    </row>
    <row r="74" spans="8:9">
      <c r="H74" s="60"/>
      <c r="I74" s="197"/>
    </row>
    <row r="75" spans="8:9">
      <c r="H75" s="60"/>
      <c r="I75" s="197"/>
    </row>
    <row r="76" spans="8:9">
      <c r="H76" s="200"/>
      <c r="I76" s="197"/>
    </row>
    <row r="77" spans="8:9">
      <c r="H77" s="60"/>
      <c r="I77" s="197"/>
    </row>
    <row r="78" spans="8:9">
      <c r="H78" s="198"/>
      <c r="I78" s="199"/>
    </row>
    <row r="79" spans="8:9">
      <c r="H79" s="198"/>
      <c r="I79" s="199"/>
    </row>
    <row r="80" spans="8:9">
      <c r="H80" s="60"/>
      <c r="I80" s="197"/>
    </row>
    <row r="81" spans="8:8">
      <c r="H81" s="201"/>
    </row>
  </sheetData>
  <mergeCells count="13">
    <mergeCell ref="D43:F43"/>
    <mergeCell ref="A5:G5"/>
    <mergeCell ref="A6:F6"/>
    <mergeCell ref="A7:G7"/>
    <mergeCell ref="L7:P7"/>
    <mergeCell ref="D41:F41"/>
    <mergeCell ref="D42:F42"/>
    <mergeCell ref="A1:C1"/>
    <mergeCell ref="D1:F1"/>
    <mergeCell ref="A2:C3"/>
    <mergeCell ref="D2:F4"/>
    <mergeCell ref="G2:G3"/>
    <mergeCell ref="A4:C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fitToHeight="2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CDPGF</vt:lpstr>
      <vt:lpstr>CDPGF!Impression_des_titres</vt:lpstr>
      <vt:lpstr>CDPGF!Print_Area</vt:lpstr>
      <vt:lpstr>CDPGF!Print_Titles</vt:lpstr>
      <vt:lpstr>CDPGF!Zone_d_impression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Sylvie RAKOTOMAVO</dc:creator>
  <cp:lastModifiedBy>Sylvie RAKOTOMAVO</cp:lastModifiedBy>
  <dcterms:created xsi:type="dcterms:W3CDTF">2025-10-23T11:55:05Z</dcterms:created>
  <dcterms:modified xsi:type="dcterms:W3CDTF">2025-10-23T11:56:31Z</dcterms:modified>
</cp:coreProperties>
</file>